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7 Закон КК от 18-12-2018 № 288\"/>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14'!$V$14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E13" i="11" l="1"/>
  <c r="C60" i="11"/>
  <c r="BF60" i="11"/>
  <c r="C61" i="11"/>
  <c r="BF61" i="11"/>
  <c r="C62" i="11"/>
  <c r="BF62"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V12" i="11" l="1"/>
  <c r="B2" i="11" l="1"/>
  <c r="V11" i="11" l="1"/>
  <c r="V5" i="11"/>
  <c r="V4" i="11"/>
  <c r="V10" i="11"/>
</calcChain>
</file>

<file path=xl/sharedStrings.xml><?xml version="1.0" encoding="utf-8"?>
<sst xmlns="http://schemas.openxmlformats.org/spreadsheetml/2006/main" count="236" uniqueCount="202">
  <si>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</si>
  <si>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</si>
  <si>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</si>
  <si>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</si>
  <si>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</si>
  <si>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</si>
  <si>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</si>
  <si>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</si>
  <si>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</si>
  <si>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</si>
  <si>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</si>
  <si>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</si>
  <si>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</si>
  <si>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</si>
  <si>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</si>
  <si>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</si>
  <si>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</si>
  <si>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</si>
  <si>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</si>
  <si>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</si>
  <si>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</si>
  <si>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</si>
  <si>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</si>
  <si>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</si>
  <si>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</si>
  <si>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</si>
  <si>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</si>
  <si>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</si>
  <si>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</si>
  <si>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</si>
  <si>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</si>
  <si>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</si>
  <si>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</si>
  <si>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</si>
  <si>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</si>
  <si>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</si>
  <si>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</si>
  <si>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</si>
  <si>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</si>
  <si>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</si>
  <si>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</si>
  <si>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</si>
  <si>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</si>
  <si>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</si>
  <si>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</si>
  <si>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</si>
  <si>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</si>
  <si>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</si>
  <si>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</si>
  <si>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</si>
  <si>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</si>
  <si>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</si>
  <si>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</si>
  <si>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</si>
  <si>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</si>
  <si>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</si>
  <si>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</si>
  <si>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</si>
  <si>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</si>
  <si>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</si>
  <si>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</si>
  <si>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</si>
  <si>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</si>
  <si>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</si>
  <si>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</si>
  <si>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</si>
  <si>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</si>
  <si>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</si>
  <si>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</si>
  <si>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</si>
  <si>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</si>
  <si>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</si>
  <si>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</si>
  <si>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</si>
  <si>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</si>
  <si>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</si>
  <si>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</si>
  <si>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</si>
  <si>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</si>
  <si>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</si>
  <si>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</si>
  <si>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</si>
  <si>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</si>
  <si>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</si>
  <si>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</si>
  <si>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</si>
  <si>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</si>
  <si>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</si>
  <si>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</si>
  <si>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</si>
  <si>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</si>
  <si>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</si>
  <si>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</si>
  <si>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</si>
  <si>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</si>
  <si>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</si>
  <si>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</si>
  <si>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</si>
  <si>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</si>
  <si>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</si>
  <si>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</si>
  <si>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</si>
  <si>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</si>
  <si>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</si>
  <si>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</si>
  <si>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</si>
  <si>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</si>
  <si>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</si>
  <si>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</si>
  <si>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</si>
  <si>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</si>
  <si>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</si>
  <si>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</si>
  <si>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</si>
  <si>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</si>
  <si>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</si>
  <si>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</si>
  <si>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</si>
  <si>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</si>
  <si>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</si>
  <si>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</si>
  <si>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</si>
  <si>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</si>
  <si>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</si>
  <si>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</si>
  <si>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</si>
  <si>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</si>
  <si>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</si>
  <si>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</si>
  <si>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</si>
  <si>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</si>
  <si>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</si>
  <si>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</si>
  <si>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</si>
  <si>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</si>
  <si>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</si>
  <si>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</si>
  <si>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</si>
  <si>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</si>
  <si>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</si>
  <si>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</si>
  <si>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</si>
  <si>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</si>
  <si>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</si>
  <si>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1640340060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</si>
  <si>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</si>
  <si>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</si>
  <si>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</si>
  <si>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</si>
  <si>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</si>
  <si>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</si>
  <si>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</si>
  <si>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</si>
  <si>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</si>
  <si>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</si>
  <si>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</si>
  <si>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</si>
  <si>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</si>
  <si>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</si>
  <si>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</si>
  <si>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</si>
  <si>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</si>
  <si>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</si>
  <si>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</si>
  <si>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</si>
  <si>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</si>
  <si>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</si>
  <si>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</si>
  <si>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</si>
  <si>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</si>
  <si>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</si>
  <si>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</si>
  <si>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</si>
  <si>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</si>
  <si>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</si>
  <si>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33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</si>
  <si>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</si>
  <si>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</si>
  <si>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</si>
  <si>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</si>
  <si>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</si>
  <si>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</si>
  <si>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</si>
  <si>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</si>
  <si>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</si>
  <si>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</si>
  <si>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</si>
  <si>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</si>
  <si>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</si>
  <si>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</si>
  <si>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</si>
  <si>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</si>
  <si>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40</t>
  </si>
  <si>
    <t>41</t>
  </si>
  <si>
    <t>43</t>
  </si>
  <si>
    <t>45</t>
  </si>
  <si>
    <t>46</t>
  </si>
  <si>
    <t>48</t>
  </si>
  <si>
    <t>50</t>
  </si>
  <si>
    <t>52</t>
  </si>
  <si>
    <t>"Приложение 14</t>
  </si>
  <si>
    <t>от 18.12.2018  № 288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</si>
</sst>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
  </numFmts>
  <fonts count="20"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b/>
      <sz val="18"/>
      <name val="Times New Roman"/>
      <family val="1"/>
      <charset val="204"/>
    </font>
    <font>
      <i/>
      <sz val="18"/>
      <name val="Times New Roman"/>
      <family val="1"/>
      <charset val="204"/>
    </font>
    <font>
      <b/>
      <i/>
      <sz val="1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5"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3"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3"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8" fillId="3" borderId="7" xfId="0" applyNumberFormat="1" applyFont="1" applyFill="1" applyBorder="1" applyAlignment="1">
      <alignment horizontal="right" vertical="center"/>
    </xf>
    <xf numFmtId="166" fontId="8" fillId="0" borderId="7" xfId="0" applyNumberFormat="1" applyFont="1" applyFill="1" applyBorder="1" applyAlignment="1">
      <alignment horizontal="right" vertical="center"/>
    </xf>
    <xf numFmtId="166" fontId="17" fillId="0" borderId="7" xfId="0" applyNumberFormat="1" applyFont="1" applyFill="1" applyBorder="1" applyAlignment="1">
      <alignment horizontal="right" vertical="center"/>
    </xf>
    <xf numFmtId="166" fontId="8" fillId="3" borderId="2" xfId="0" applyNumberFormat="1" applyFont="1" applyFill="1" applyBorder="1" applyAlignment="1">
      <alignment horizontal="right" vertical="center"/>
    </xf>
    <xf numFmtId="166" fontId="8" fillId="0" borderId="2" xfId="0" applyNumberFormat="1" applyFont="1" applyFill="1" applyBorder="1" applyAlignment="1">
      <alignment horizontal="right" vertical="center"/>
    </xf>
    <xf numFmtId="166" fontId="17" fillId="0" borderId="2" xfId="0" applyNumberFormat="1" applyFont="1" applyFill="1" applyBorder="1" applyAlignment="1">
      <alignment horizontal="right" vertical="center"/>
    </xf>
    <xf numFmtId="166" fontId="18" fillId="3" borderId="2" xfId="0" applyNumberFormat="1" applyFont="1" applyFill="1" applyBorder="1" applyAlignment="1">
      <alignment horizontal="right" vertical="center"/>
    </xf>
    <xf numFmtId="166" fontId="18" fillId="0"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8" fillId="3" borderId="6" xfId="0" applyNumberFormat="1" applyFont="1" applyFill="1" applyBorder="1" applyAlignment="1">
      <alignment horizontal="right" vertical="center"/>
    </xf>
    <xf numFmtId="166" fontId="8" fillId="0" borderId="6" xfId="0" applyNumberFormat="1" applyFont="1" applyFill="1" applyBorder="1" applyAlignment="1">
      <alignment horizontal="right" vertical="center"/>
    </xf>
    <xf numFmtId="166" fontId="17" fillId="0" borderId="6" xfId="0" applyNumberFormat="1" applyFont="1" applyFill="1" applyBorder="1" applyAlignment="1">
      <alignment horizontal="right" vertical="center"/>
    </xf>
    <xf numFmtId="166" fontId="17" fillId="3" borderId="1" xfId="0" applyNumberFormat="1" applyFont="1" applyFill="1" applyBorder="1" applyAlignment="1">
      <alignment horizontal="right" vertical="center"/>
    </xf>
    <xf numFmtId="166" fontId="17" fillId="0" borderId="1" xfId="0" applyNumberFormat="1" applyFont="1" applyFill="1" applyBorder="1" applyAlignment="1">
      <alignment horizontal="right" vertical="center"/>
    </xf>
    <xf numFmtId="166" fontId="19" fillId="3" borderId="1" xfId="0" applyNumberFormat="1" applyFont="1" applyFill="1" applyBorder="1" applyAlignment="1">
      <alignment horizontal="right" vertical="center"/>
    </xf>
    <xf numFmtId="166" fontId="19" fillId="0" borderId="1" xfId="0" applyNumberFormat="1" applyFont="1" applyFill="1" applyBorder="1" applyAlignment="1">
      <alignment horizontal="right" vertical="center"/>
    </xf>
    <xf numFmtId="0" fontId="7" fillId="0" borderId="0" xfId="0" applyFont="1" applyFill="1" applyBorder="1" applyAlignment="1">
      <alignment horizontal="right"/>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5"/>
  <sheetViews>
    <sheetView tabSelected="1" view="pageBreakPreview" topLeftCell="G1" zoomScale="60" zoomScaleNormal="50" workbookViewId="0">
      <selection activeCell="V6" sqref="V6"/>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3.140625" style="1" customWidth="1"/>
    <col min="6" max="15" width="20.7109375" style="1" customWidth="1"/>
    <col min="16" max="16" width="23.28515625" style="1" customWidth="1"/>
    <col min="17" max="26" width="20.7109375" style="1" customWidth="1"/>
    <col min="27" max="27" width="23.28515625" style="1" customWidth="1"/>
    <col min="28"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0" t="s">
        <v>63</v>
      </c>
      <c r="V1" s="35" t="s">
        <v>60</v>
      </c>
    </row>
    <row r="2" spans="1:59" ht="23.25" x14ac:dyDescent="0.35">
      <c r="B2" s="40">
        <f>YEAR(Date)</f>
        <v>2018</v>
      </c>
      <c r="V2" s="35" t="s">
        <v>0</v>
      </c>
    </row>
    <row r="3" spans="1:59" ht="23.25" x14ac:dyDescent="0.35">
      <c r="A3" s="7" t="s">
        <v>64</v>
      </c>
      <c r="V3" s="35" t="s">
        <v>61</v>
      </c>
    </row>
    <row r="4" spans="1:59" ht="23.25" x14ac:dyDescent="0.35">
      <c r="V4" s="35" t="str">
        <f>CONCATENATE("""О краевом бюджете на ",Year," год_x000D_")</f>
        <v>"О краевом бюджете на 2018 год_x000D_</v>
      </c>
    </row>
    <row r="5" spans="1:59" ht="23.25" x14ac:dyDescent="0.25">
      <c r="V5" s="38" t="str">
        <f>CONCATENATE("и на плановый период ",Year+1," и ",Year+2," годов""")</f>
        <v>и на плановый период 2019 и 2020 годов"</v>
      </c>
    </row>
    <row r="6" spans="1:59" ht="23.25" x14ac:dyDescent="0.35">
      <c r="V6" s="35" t="s">
        <v>201</v>
      </c>
    </row>
    <row r="8" spans="1:59" ht="23.25" x14ac:dyDescent="0.35">
      <c r="A8" s="7"/>
      <c r="C8" s="37"/>
      <c r="D8" s="37"/>
      <c r="E8" s="37"/>
      <c r="F8" s="37"/>
      <c r="G8" s="37"/>
      <c r="H8" s="37"/>
      <c r="I8" s="37"/>
      <c r="J8" s="37"/>
      <c r="K8" s="37"/>
      <c r="L8" s="37"/>
      <c r="M8" s="37"/>
      <c r="N8" s="37"/>
      <c r="O8" s="37"/>
      <c r="P8" s="37"/>
      <c r="Q8" s="37"/>
      <c r="R8" s="37"/>
      <c r="S8" s="37"/>
      <c r="T8" s="37"/>
      <c r="U8" s="37"/>
      <c r="V8" s="35" t="s">
        <v>200</v>
      </c>
      <c r="W8" s="37"/>
      <c r="X8" s="37"/>
      <c r="Y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row>
    <row r="9" spans="1:59" ht="23.25" x14ac:dyDescent="0.35">
      <c r="A9" s="7"/>
      <c r="C9" s="37"/>
      <c r="D9" s="37"/>
      <c r="E9" s="37"/>
      <c r="F9" s="37"/>
      <c r="G9" s="37"/>
      <c r="H9" s="37"/>
      <c r="I9" s="37"/>
      <c r="J9" s="37"/>
      <c r="K9" s="37"/>
      <c r="L9" s="37"/>
      <c r="M9" s="37"/>
      <c r="N9" s="37"/>
      <c r="O9" s="37"/>
      <c r="P9" s="37"/>
      <c r="Q9" s="37"/>
      <c r="R9" s="37"/>
      <c r="S9" s="37"/>
      <c r="T9" s="37"/>
      <c r="U9" s="37"/>
      <c r="V9" s="35" t="s">
        <v>0</v>
      </c>
      <c r="W9" s="37"/>
      <c r="X9" s="37"/>
      <c r="Y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row>
    <row r="10" spans="1:59" ht="23.25" x14ac:dyDescent="0.35">
      <c r="A10" s="7"/>
      <c r="C10" s="37"/>
      <c r="D10" s="37"/>
      <c r="E10" s="37"/>
      <c r="F10" s="37"/>
      <c r="G10" s="37"/>
      <c r="H10" s="37"/>
      <c r="I10" s="37"/>
      <c r="J10" s="37"/>
      <c r="K10" s="37"/>
      <c r="L10" s="37"/>
      <c r="M10" s="37"/>
      <c r="N10" s="37"/>
      <c r="O10" s="37"/>
      <c r="P10" s="37"/>
      <c r="Q10" s="37"/>
      <c r="R10" s="37"/>
      <c r="S10" s="37"/>
      <c r="T10" s="37"/>
      <c r="U10" s="37"/>
      <c r="V10" s="35" t="str">
        <f>CONCATENATE("''О краевом бюджете на ",Year," год")</f>
        <v>''О краевом бюджете на 2018 год</v>
      </c>
      <c r="W10" s="37"/>
      <c r="X10" s="37"/>
      <c r="Y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row>
    <row r="11" spans="1:59" ht="23.25" x14ac:dyDescent="0.35">
      <c r="A11" s="7"/>
      <c r="C11" s="37"/>
      <c r="D11" s="37"/>
      <c r="E11" s="37"/>
      <c r="F11" s="37"/>
      <c r="G11" s="37"/>
      <c r="H11" s="37"/>
      <c r="I11" s="37"/>
      <c r="J11" s="37"/>
      <c r="K11" s="37"/>
      <c r="L11" s="37"/>
      <c r="M11" s="37"/>
      <c r="N11" s="37"/>
      <c r="O11" s="37"/>
      <c r="P11" s="37"/>
      <c r="Q11" s="37"/>
      <c r="R11" s="37"/>
      <c r="S11" s="37"/>
      <c r="T11" s="37"/>
      <c r="U11" s="37"/>
      <c r="V11" s="38" t="str">
        <f>CONCATENATE("и на плановый период ",Year+1," и ",Year+2," годов""")</f>
        <v>и на плановый период 2019 и 2020 годов"</v>
      </c>
      <c r="W11" s="37"/>
      <c r="X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row>
    <row r="12" spans="1:59" ht="23.25" x14ac:dyDescent="0.35">
      <c r="A12" s="7"/>
      <c r="C12" s="37"/>
      <c r="D12" s="37"/>
      <c r="E12" s="37"/>
      <c r="F12" s="37"/>
      <c r="G12" s="37"/>
      <c r="H12" s="37"/>
      <c r="I12" s="37"/>
      <c r="J12" s="37"/>
      <c r="K12" s="37"/>
      <c r="L12" s="37"/>
      <c r="M12" s="37"/>
      <c r="N12" s="37"/>
      <c r="O12" s="37"/>
      <c r="P12" s="37"/>
      <c r="Q12" s="37"/>
      <c r="R12" s="37"/>
      <c r="S12" s="37"/>
      <c r="T12" s="37"/>
      <c r="U12" s="37"/>
      <c r="V12" s="35" t="str">
        <f>MID(Law,24,19)</f>
        <v>от 24.11.2017 № 160</v>
      </c>
      <c r="W12" s="37"/>
      <c r="X12" s="37"/>
      <c r="Y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row>
    <row r="13" spans="1:59" ht="42" customHeight="1" x14ac:dyDescent="0.35">
      <c r="A13" s="36"/>
      <c r="B13" s="36"/>
      <c r="C13" s="36"/>
      <c r="D13" s="36"/>
      <c r="E13" s="72"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F13" s="72"/>
      <c r="G13" s="72"/>
      <c r="H13" s="72"/>
      <c r="I13" s="72"/>
      <c r="J13" s="72"/>
      <c r="K13" s="72"/>
      <c r="L13" s="72"/>
      <c r="M13" s="72"/>
      <c r="N13" s="72"/>
      <c r="O13" s="72"/>
      <c r="P13" s="72"/>
      <c r="Q13" s="72"/>
      <c r="R13" s="72"/>
      <c r="S13" s="72"/>
      <c r="T13" s="72"/>
      <c r="U13" s="72"/>
      <c r="V13" s="72"/>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9"/>
    </row>
    <row r="14" spans="1:59" ht="15.75" customHeight="1" x14ac:dyDescent="0.3">
      <c r="C14" s="12"/>
      <c r="D14" s="12"/>
      <c r="E14" s="12"/>
      <c r="F14" s="12"/>
      <c r="G14" s="12"/>
      <c r="H14" s="12"/>
      <c r="I14" s="12"/>
      <c r="J14" s="12"/>
      <c r="K14" s="12"/>
      <c r="L14" s="12"/>
      <c r="M14" s="12"/>
      <c r="N14" s="12"/>
      <c r="O14" s="12"/>
      <c r="P14" s="12"/>
      <c r="Q14" s="12"/>
      <c r="R14" s="12"/>
      <c r="S14" s="12"/>
      <c r="T14" s="12"/>
      <c r="U14" s="12"/>
      <c r="V14" s="71" t="s">
        <v>59</v>
      </c>
      <c r="W14" s="12"/>
      <c r="X14" s="12"/>
      <c r="Y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3" t="s">
        <v>55</v>
      </c>
      <c r="B15" s="77" t="s">
        <v>1</v>
      </c>
      <c r="C15" s="83" t="s">
        <v>54</v>
      </c>
      <c r="D15" s="77" t="s">
        <v>2</v>
      </c>
      <c r="E15" s="77" t="s">
        <v>3</v>
      </c>
      <c r="F15" s="75" t="s">
        <v>4</v>
      </c>
      <c r="G15" s="79" t="s">
        <v>5</v>
      </c>
      <c r="H15" s="81" t="s">
        <v>6</v>
      </c>
      <c r="I15" s="79" t="s">
        <v>7</v>
      </c>
      <c r="J15" s="79" t="s">
        <v>8</v>
      </c>
      <c r="K15" s="75" t="s">
        <v>9</v>
      </c>
      <c r="L15" s="75" t="s">
        <v>10</v>
      </c>
      <c r="M15" s="75" t="s">
        <v>11</v>
      </c>
      <c r="N15" s="75" t="s">
        <v>12</v>
      </c>
      <c r="O15" s="75" t="s">
        <v>13</v>
      </c>
      <c r="P15" s="75" t="s">
        <v>14</v>
      </c>
      <c r="Q15" s="75" t="s">
        <v>15</v>
      </c>
      <c r="R15" s="75" t="s">
        <v>16</v>
      </c>
      <c r="S15" s="75" t="s">
        <v>17</v>
      </c>
      <c r="T15" s="75" t="s">
        <v>18</v>
      </c>
      <c r="U15" s="75" t="s">
        <v>19</v>
      </c>
      <c r="V15" s="75" t="s">
        <v>20</v>
      </c>
      <c r="W15" s="75" t="s">
        <v>21</v>
      </c>
      <c r="X15" s="75" t="s">
        <v>22</v>
      </c>
      <c r="Y15" s="75" t="s">
        <v>23</v>
      </c>
      <c r="Z15" s="75" t="s">
        <v>24</v>
      </c>
      <c r="AA15" s="75" t="s">
        <v>25</v>
      </c>
      <c r="AB15" s="75" t="s">
        <v>26</v>
      </c>
      <c r="AC15" s="75" t="s">
        <v>27</v>
      </c>
      <c r="AD15" s="76" t="s">
        <v>57</v>
      </c>
      <c r="AE15" s="75" t="s">
        <v>28</v>
      </c>
      <c r="AF15" s="75" t="s">
        <v>29</v>
      </c>
      <c r="AG15" s="75" t="s">
        <v>30</v>
      </c>
      <c r="AH15" s="75" t="s">
        <v>31</v>
      </c>
      <c r="AI15" s="75" t="s">
        <v>32</v>
      </c>
      <c r="AJ15" s="75" t="s">
        <v>33</v>
      </c>
      <c r="AK15" s="75" t="s">
        <v>34</v>
      </c>
      <c r="AL15" s="75" t="s">
        <v>35</v>
      </c>
      <c r="AM15" s="75" t="s">
        <v>36</v>
      </c>
      <c r="AN15" s="75" t="s">
        <v>37</v>
      </c>
      <c r="AO15" s="75" t="s">
        <v>38</v>
      </c>
      <c r="AP15" s="75" t="s">
        <v>39</v>
      </c>
      <c r="AQ15" s="75" t="s">
        <v>40</v>
      </c>
      <c r="AR15" s="75" t="s">
        <v>41</v>
      </c>
      <c r="AS15" s="75" t="s">
        <v>42</v>
      </c>
      <c r="AT15" s="75" t="s">
        <v>43</v>
      </c>
      <c r="AU15" s="75" t="s">
        <v>44</v>
      </c>
      <c r="AV15" s="75" t="s">
        <v>45</v>
      </c>
      <c r="AW15" s="75" t="s">
        <v>58</v>
      </c>
      <c r="AX15" s="75" t="s">
        <v>46</v>
      </c>
      <c r="AY15" s="75" t="s">
        <v>47</v>
      </c>
      <c r="AZ15" s="75" t="s">
        <v>48</v>
      </c>
      <c r="BA15" s="75" t="s">
        <v>49</v>
      </c>
      <c r="BB15" s="75" t="s">
        <v>50</v>
      </c>
      <c r="BC15" s="75" t="s">
        <v>51</v>
      </c>
      <c r="BD15" s="75" t="s">
        <v>52</v>
      </c>
      <c r="BE15" s="75" t="s">
        <v>53</v>
      </c>
      <c r="BF15" s="86" t="s">
        <v>56</v>
      </c>
      <c r="BG15" s="19"/>
    </row>
    <row r="16" spans="1:59" s="13" customFormat="1" ht="15.75" customHeight="1" x14ac:dyDescent="0.2">
      <c r="A16" s="74"/>
      <c r="B16" s="78"/>
      <c r="C16" s="84"/>
      <c r="D16" s="78"/>
      <c r="E16" s="78"/>
      <c r="F16" s="76"/>
      <c r="G16" s="80"/>
      <c r="H16" s="82"/>
      <c r="I16" s="80"/>
      <c r="J16" s="80"/>
      <c r="K16" s="76"/>
      <c r="L16" s="76"/>
      <c r="M16" s="76"/>
      <c r="N16" s="76"/>
      <c r="O16" s="76"/>
      <c r="P16" s="76"/>
      <c r="Q16" s="76"/>
      <c r="R16" s="76"/>
      <c r="S16" s="76"/>
      <c r="T16" s="76"/>
      <c r="U16" s="76"/>
      <c r="V16" s="76"/>
      <c r="W16" s="76"/>
      <c r="X16" s="76"/>
      <c r="Y16" s="76"/>
      <c r="Z16" s="76"/>
      <c r="AA16" s="76"/>
      <c r="AB16" s="76"/>
      <c r="AC16" s="76"/>
      <c r="AD16" s="85"/>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87"/>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192</v>
      </c>
      <c r="AP17" s="11">
        <v>42</v>
      </c>
      <c r="AQ17" s="10" t="s">
        <v>193</v>
      </c>
      <c r="AR17" s="11">
        <v>42</v>
      </c>
      <c r="AS17" s="10" t="s">
        <v>194</v>
      </c>
      <c r="AT17" s="11">
        <v>44</v>
      </c>
      <c r="AU17" s="10" t="s">
        <v>195</v>
      </c>
      <c r="AV17" s="11">
        <v>48</v>
      </c>
      <c r="AW17" s="10" t="s">
        <v>196</v>
      </c>
      <c r="AX17" s="11">
        <v>47</v>
      </c>
      <c r="AY17" s="10" t="s">
        <v>197</v>
      </c>
      <c r="AZ17" s="11">
        <v>49</v>
      </c>
      <c r="BA17" s="10" t="s">
        <v>198</v>
      </c>
      <c r="BB17" s="11">
        <v>51</v>
      </c>
      <c r="BC17" s="10" t="s">
        <v>199</v>
      </c>
      <c r="BD17" s="11">
        <v>53</v>
      </c>
      <c r="BE17" s="10">
        <v>57</v>
      </c>
      <c r="BF17" s="11">
        <v>54</v>
      </c>
      <c r="BG17" s="20"/>
    </row>
    <row r="18" spans="1:60" s="6" customFormat="1" ht="409.5" x14ac:dyDescent="0.3">
      <c r="A18" s="41" t="s">
        <v>65</v>
      </c>
      <c r="B18" s="42" t="s">
        <v>66</v>
      </c>
      <c r="C18" s="43" t="str">
        <f t="shared" ref="C18:C62" si="0">MID(BG18,1,2)&amp;" "&amp;MID(BG18,3,1)&amp;" "&amp;MID(BG18,4,2)&amp;" "&amp;MID(BG18,6,5)</f>
        <v>03 3 02 40060</v>
      </c>
      <c r="D18" s="43" t="s">
        <v>67</v>
      </c>
      <c r="E18" s="55"/>
      <c r="F18" s="55"/>
      <c r="G18" s="55"/>
      <c r="H18" s="56"/>
      <c r="I18" s="56"/>
      <c r="J18" s="56"/>
      <c r="K18" s="56"/>
      <c r="L18" s="56"/>
      <c r="M18" s="56"/>
      <c r="N18" s="56"/>
      <c r="O18" s="56"/>
      <c r="P18" s="56"/>
      <c r="Q18" s="56"/>
      <c r="R18" s="56"/>
      <c r="S18" s="56"/>
      <c r="T18" s="56"/>
      <c r="U18" s="56"/>
      <c r="V18" s="56"/>
      <c r="W18" s="56"/>
      <c r="X18" s="56"/>
      <c r="Y18" s="56"/>
      <c r="Z18" s="56"/>
      <c r="AA18" s="56"/>
      <c r="AB18" s="56"/>
      <c r="AC18" s="56"/>
      <c r="AD18" s="56">
        <v>95</v>
      </c>
      <c r="AE18" s="56"/>
      <c r="AF18" s="56"/>
      <c r="AG18" s="56"/>
      <c r="AH18" s="56"/>
      <c r="AI18" s="56"/>
      <c r="AJ18" s="56"/>
      <c r="AK18" s="56"/>
      <c r="AL18" s="56"/>
      <c r="AM18" s="56"/>
      <c r="AN18" s="56">
        <v>71</v>
      </c>
      <c r="AO18" s="56"/>
      <c r="AP18" s="56"/>
      <c r="AQ18" s="56">
        <v>42.5</v>
      </c>
      <c r="AR18" s="56"/>
      <c r="AS18" s="56"/>
      <c r="AT18" s="56"/>
      <c r="AU18" s="56"/>
      <c r="AV18" s="56"/>
      <c r="AW18" s="56"/>
      <c r="AX18" s="56"/>
      <c r="AY18" s="56"/>
      <c r="AZ18" s="56"/>
      <c r="BA18" s="56"/>
      <c r="BB18" s="56"/>
      <c r="BC18" s="56"/>
      <c r="BD18" s="56"/>
      <c r="BE18" s="56"/>
      <c r="BF18" s="57">
        <f t="shared" ref="BF18:BF62" si="1">SUM(E18:BE18)</f>
        <v>208.5</v>
      </c>
      <c r="BG18" s="24" t="s">
        <v>68</v>
      </c>
      <c r="BH18" s="24"/>
    </row>
    <row r="19" spans="1:60" s="6" customFormat="1" ht="337.5" x14ac:dyDescent="0.3">
      <c r="A19" s="21" t="s">
        <v>69</v>
      </c>
      <c r="B19" s="22" t="s">
        <v>70</v>
      </c>
      <c r="C19" s="23" t="str">
        <f t="shared" si="0"/>
        <v>03 6 02 R4670</v>
      </c>
      <c r="D19" s="23" t="s">
        <v>67</v>
      </c>
      <c r="E19" s="58"/>
      <c r="F19" s="58"/>
      <c r="G19" s="58">
        <v>4687.25</v>
      </c>
      <c r="H19" s="59"/>
      <c r="I19" s="59"/>
      <c r="J19" s="59"/>
      <c r="K19" s="59"/>
      <c r="L19" s="59"/>
      <c r="M19" s="59"/>
      <c r="N19" s="59"/>
      <c r="O19" s="59"/>
      <c r="P19" s="59"/>
      <c r="Q19" s="59"/>
      <c r="R19" s="59"/>
      <c r="S19" s="59"/>
      <c r="T19" s="59"/>
      <c r="U19" s="59"/>
      <c r="V19" s="59"/>
      <c r="W19" s="59"/>
      <c r="X19" s="59"/>
      <c r="Y19" s="59"/>
      <c r="Z19" s="59"/>
      <c r="AA19" s="59"/>
      <c r="AB19" s="59"/>
      <c r="AC19" s="59"/>
      <c r="AD19" s="59">
        <v>75</v>
      </c>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60">
        <f t="shared" si="1"/>
        <v>4762.25</v>
      </c>
      <c r="BG19" s="24" t="s">
        <v>71</v>
      </c>
      <c r="BH19" s="24"/>
    </row>
    <row r="20" spans="1:60" s="6" customFormat="1" ht="31.5" x14ac:dyDescent="0.25">
      <c r="A20" s="44"/>
      <c r="B20" s="45" t="s">
        <v>72</v>
      </c>
      <c r="C20" s="46" t="str">
        <f t="shared" si="0"/>
        <v>03 6 02 R4670</v>
      </c>
      <c r="D20" s="47"/>
      <c r="E20" s="61"/>
      <c r="F20" s="61"/>
      <c r="G20" s="61">
        <v>3749.8</v>
      </c>
      <c r="H20" s="62"/>
      <c r="I20" s="62"/>
      <c r="J20" s="62"/>
      <c r="K20" s="62"/>
      <c r="L20" s="62"/>
      <c r="M20" s="62"/>
      <c r="N20" s="62"/>
      <c r="O20" s="62"/>
      <c r="P20" s="62"/>
      <c r="Q20" s="62"/>
      <c r="R20" s="62"/>
      <c r="S20" s="62"/>
      <c r="T20" s="62"/>
      <c r="U20" s="62"/>
      <c r="V20" s="62"/>
      <c r="W20" s="62"/>
      <c r="X20" s="62"/>
      <c r="Y20" s="62"/>
      <c r="Z20" s="62"/>
      <c r="AA20" s="62"/>
      <c r="AB20" s="62"/>
      <c r="AC20" s="62"/>
      <c r="AD20" s="62">
        <v>60</v>
      </c>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3">
        <f t="shared" si="1"/>
        <v>3809.8</v>
      </c>
      <c r="BG20" s="18" t="s">
        <v>71</v>
      </c>
      <c r="BH20" s="18"/>
    </row>
    <row r="21" spans="1:60" s="6" customFormat="1" ht="409.5" x14ac:dyDescent="0.3">
      <c r="A21" s="21" t="s">
        <v>73</v>
      </c>
      <c r="B21" s="22" t="s">
        <v>74</v>
      </c>
      <c r="C21" s="23" t="str">
        <f t="shared" si="0"/>
        <v>03 6 03 40060</v>
      </c>
      <c r="D21" s="23" t="s">
        <v>67</v>
      </c>
      <c r="E21" s="58"/>
      <c r="F21" s="58"/>
      <c r="G21" s="58"/>
      <c r="H21" s="59"/>
      <c r="I21" s="59"/>
      <c r="J21" s="59">
        <v>195.5</v>
      </c>
      <c r="K21" s="59"/>
      <c r="L21" s="59"/>
      <c r="M21" s="59"/>
      <c r="N21" s="59"/>
      <c r="O21" s="59"/>
      <c r="P21" s="59"/>
      <c r="Q21" s="59"/>
      <c r="R21" s="59"/>
      <c r="S21" s="59"/>
      <c r="T21" s="59"/>
      <c r="U21" s="59"/>
      <c r="V21" s="59"/>
      <c r="W21" s="59"/>
      <c r="X21" s="59"/>
      <c r="Y21" s="59"/>
      <c r="Z21" s="59"/>
      <c r="AA21" s="59"/>
      <c r="AB21" s="59"/>
      <c r="AC21" s="59"/>
      <c r="AD21" s="59">
        <v>163.5</v>
      </c>
      <c r="AE21" s="59"/>
      <c r="AF21" s="59"/>
      <c r="AG21" s="59"/>
      <c r="AH21" s="59"/>
      <c r="AI21" s="59"/>
      <c r="AJ21" s="59"/>
      <c r="AK21" s="59"/>
      <c r="AL21" s="59"/>
      <c r="AM21" s="59"/>
      <c r="AN21" s="59"/>
      <c r="AO21" s="59">
        <v>46</v>
      </c>
      <c r="AP21" s="59"/>
      <c r="AQ21" s="59"/>
      <c r="AR21" s="59"/>
      <c r="AS21" s="59"/>
      <c r="AT21" s="59"/>
      <c r="AU21" s="59"/>
      <c r="AV21" s="59"/>
      <c r="AW21" s="59"/>
      <c r="AX21" s="59"/>
      <c r="AY21" s="59"/>
      <c r="AZ21" s="59"/>
      <c r="BA21" s="59"/>
      <c r="BB21" s="59"/>
      <c r="BC21" s="59"/>
      <c r="BD21" s="59"/>
      <c r="BE21" s="59"/>
      <c r="BF21" s="60">
        <f t="shared" si="1"/>
        <v>405</v>
      </c>
      <c r="BG21" s="24" t="s">
        <v>75</v>
      </c>
      <c r="BH21" s="24"/>
    </row>
    <row r="22" spans="1:60" s="6" customFormat="1" ht="393.75" x14ac:dyDescent="0.3">
      <c r="A22" s="21" t="s">
        <v>76</v>
      </c>
      <c r="B22" s="22" t="s">
        <v>77</v>
      </c>
      <c r="C22" s="23" t="str">
        <f t="shared" si="0"/>
        <v>07 1 03 40060</v>
      </c>
      <c r="D22" s="23" t="s">
        <v>78</v>
      </c>
      <c r="E22" s="58"/>
      <c r="F22" s="58"/>
      <c r="G22" s="58"/>
      <c r="H22" s="59"/>
      <c r="I22" s="59"/>
      <c r="J22" s="59"/>
      <c r="K22" s="59"/>
      <c r="L22" s="59"/>
      <c r="M22" s="59"/>
      <c r="N22" s="59"/>
      <c r="O22" s="59"/>
      <c r="P22" s="59"/>
      <c r="Q22" s="59"/>
      <c r="R22" s="59"/>
      <c r="S22" s="59"/>
      <c r="T22" s="59"/>
      <c r="U22" s="59"/>
      <c r="V22" s="59"/>
      <c r="W22" s="59"/>
      <c r="X22" s="59"/>
      <c r="Y22" s="59"/>
      <c r="Z22" s="59"/>
      <c r="AA22" s="59">
        <v>393.7</v>
      </c>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60">
        <f t="shared" si="1"/>
        <v>393.7</v>
      </c>
      <c r="BG22" s="24" t="s">
        <v>79</v>
      </c>
      <c r="BH22" s="24"/>
    </row>
    <row r="23" spans="1:60" s="6" customFormat="1" ht="375" x14ac:dyDescent="0.3">
      <c r="A23" s="21" t="s">
        <v>80</v>
      </c>
      <c r="B23" s="22" t="s">
        <v>81</v>
      </c>
      <c r="C23" s="23" t="str">
        <f t="shared" si="0"/>
        <v>08 2 01 40060</v>
      </c>
      <c r="D23" s="23" t="s">
        <v>82</v>
      </c>
      <c r="E23" s="58"/>
      <c r="F23" s="58"/>
      <c r="G23" s="58"/>
      <c r="H23" s="59"/>
      <c r="I23" s="59"/>
      <c r="J23" s="59"/>
      <c r="K23" s="59"/>
      <c r="L23" s="59"/>
      <c r="M23" s="59"/>
      <c r="N23" s="59"/>
      <c r="O23" s="59">
        <v>60</v>
      </c>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60">
        <f t="shared" si="1"/>
        <v>60</v>
      </c>
      <c r="BG23" s="24" t="s">
        <v>83</v>
      </c>
      <c r="BH23" s="24"/>
    </row>
    <row r="24" spans="1:60" s="6" customFormat="1" ht="337.5" x14ac:dyDescent="0.3">
      <c r="A24" s="21" t="s">
        <v>84</v>
      </c>
      <c r="B24" s="22" t="s">
        <v>85</v>
      </c>
      <c r="C24" s="23" t="str">
        <f t="shared" si="0"/>
        <v>09 5 02 40070</v>
      </c>
      <c r="D24" s="23" t="s">
        <v>86</v>
      </c>
      <c r="E24" s="58"/>
      <c r="F24" s="58"/>
      <c r="G24" s="58"/>
      <c r="H24" s="59">
        <v>7112.65</v>
      </c>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v>16519.63708</v>
      </c>
      <c r="AZ24" s="59"/>
      <c r="BA24" s="59"/>
      <c r="BB24" s="59"/>
      <c r="BC24" s="59"/>
      <c r="BD24" s="59"/>
      <c r="BE24" s="59"/>
      <c r="BF24" s="60">
        <f t="shared" si="1"/>
        <v>23632.287080000002</v>
      </c>
      <c r="BG24" s="24" t="s">
        <v>87</v>
      </c>
      <c r="BH24" s="24"/>
    </row>
    <row r="25" spans="1:60" s="6" customFormat="1" ht="375" x14ac:dyDescent="0.3">
      <c r="A25" s="21" t="s">
        <v>88</v>
      </c>
      <c r="B25" s="22" t="s">
        <v>89</v>
      </c>
      <c r="C25" s="23" t="str">
        <f t="shared" si="0"/>
        <v>10 1 01 40060</v>
      </c>
      <c r="D25" s="23" t="s">
        <v>90</v>
      </c>
      <c r="E25" s="58">
        <v>383.13290999999998</v>
      </c>
      <c r="F25" s="58"/>
      <c r="G25" s="58"/>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60">
        <f t="shared" si="1"/>
        <v>383.13290999999998</v>
      </c>
      <c r="BG25" s="24" t="s">
        <v>91</v>
      </c>
      <c r="BH25" s="24"/>
    </row>
    <row r="26" spans="1:60" s="6" customFormat="1" ht="409.5" x14ac:dyDescent="0.3">
      <c r="A26" s="21" t="s">
        <v>92</v>
      </c>
      <c r="B26" s="22" t="s">
        <v>93</v>
      </c>
      <c r="C26" s="23" t="str">
        <f t="shared" si="0"/>
        <v>10 1 02 40060</v>
      </c>
      <c r="D26" s="23" t="s">
        <v>90</v>
      </c>
      <c r="E26" s="58"/>
      <c r="F26" s="58"/>
      <c r="G26" s="58"/>
      <c r="H26" s="59"/>
      <c r="I26" s="59"/>
      <c r="J26" s="59"/>
      <c r="K26" s="59">
        <v>98.900999999999996</v>
      </c>
      <c r="L26" s="59"/>
      <c r="M26" s="59">
        <v>99</v>
      </c>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60">
        <f t="shared" si="1"/>
        <v>197.90100000000001</v>
      </c>
      <c r="BG26" s="24" t="s">
        <v>94</v>
      </c>
      <c r="BH26" s="24"/>
    </row>
    <row r="27" spans="1:60" s="6" customFormat="1" ht="409.5" x14ac:dyDescent="0.3">
      <c r="A27" s="21" t="s">
        <v>95</v>
      </c>
      <c r="B27" s="22" t="s">
        <v>96</v>
      </c>
      <c r="C27" s="23" t="str">
        <f t="shared" si="0"/>
        <v>10 5 01 40060</v>
      </c>
      <c r="D27" s="23" t="s">
        <v>90</v>
      </c>
      <c r="E27" s="58">
        <v>16346.337</v>
      </c>
      <c r="F27" s="58"/>
      <c r="G27" s="58"/>
      <c r="H27" s="59"/>
      <c r="I27" s="59">
        <v>15012.983</v>
      </c>
      <c r="J27" s="59"/>
      <c r="K27" s="59"/>
      <c r="L27" s="59"/>
      <c r="M27" s="59"/>
      <c r="N27" s="59">
        <v>37411.11</v>
      </c>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v>1401.84</v>
      </c>
      <c r="AU27" s="59"/>
      <c r="AV27" s="59"/>
      <c r="AW27" s="59"/>
      <c r="AX27" s="59"/>
      <c r="AY27" s="59"/>
      <c r="AZ27" s="59"/>
      <c r="BA27" s="59"/>
      <c r="BB27" s="59"/>
      <c r="BC27" s="59"/>
      <c r="BD27" s="59"/>
      <c r="BE27" s="59"/>
      <c r="BF27" s="60">
        <f t="shared" si="1"/>
        <v>70172.26999999999</v>
      </c>
      <c r="BG27" s="24" t="s">
        <v>97</v>
      </c>
      <c r="BH27" s="24"/>
    </row>
    <row r="28" spans="1:60" s="6" customFormat="1" ht="318.75" x14ac:dyDescent="0.3">
      <c r="A28" s="21" t="s">
        <v>98</v>
      </c>
      <c r="B28" s="22" t="s">
        <v>99</v>
      </c>
      <c r="C28" s="23" t="str">
        <f t="shared" si="0"/>
        <v>10 5 01 40070</v>
      </c>
      <c r="D28" s="23" t="s">
        <v>90</v>
      </c>
      <c r="E28" s="58">
        <v>111195.65307</v>
      </c>
      <c r="F28" s="58"/>
      <c r="G28" s="58"/>
      <c r="H28" s="59">
        <v>2414.2660000000001</v>
      </c>
      <c r="I28" s="59">
        <v>18489.144</v>
      </c>
      <c r="J28" s="59"/>
      <c r="K28" s="59"/>
      <c r="L28" s="59">
        <v>7944.75</v>
      </c>
      <c r="M28" s="59">
        <v>6831</v>
      </c>
      <c r="N28" s="59">
        <v>3253.14</v>
      </c>
      <c r="O28" s="59"/>
      <c r="P28" s="59">
        <v>99413.888609999995</v>
      </c>
      <c r="Q28" s="59"/>
      <c r="R28" s="59"/>
      <c r="S28" s="59"/>
      <c r="T28" s="59">
        <v>33418.677600000003</v>
      </c>
      <c r="U28" s="59"/>
      <c r="V28" s="59"/>
      <c r="W28" s="59"/>
      <c r="X28" s="59"/>
      <c r="Y28" s="59"/>
      <c r="Z28" s="59"/>
      <c r="AA28" s="59">
        <v>157916.79217999999</v>
      </c>
      <c r="AB28" s="59"/>
      <c r="AC28" s="59"/>
      <c r="AD28" s="59">
        <v>38400</v>
      </c>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60">
        <f t="shared" si="1"/>
        <v>479277.31146</v>
      </c>
      <c r="BG28" s="24" t="s">
        <v>100</v>
      </c>
      <c r="BH28" s="24"/>
    </row>
    <row r="29" spans="1:60" s="6" customFormat="1" ht="243.75" x14ac:dyDescent="0.3">
      <c r="A29" s="21" t="s">
        <v>101</v>
      </c>
      <c r="B29" s="22" t="s">
        <v>102</v>
      </c>
      <c r="C29" s="23" t="str">
        <f t="shared" si="0"/>
        <v>10 6 01 R4970</v>
      </c>
      <c r="D29" s="23" t="s">
        <v>103</v>
      </c>
      <c r="E29" s="58">
        <v>11741.828090000001</v>
      </c>
      <c r="F29" s="58"/>
      <c r="G29" s="58"/>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60">
        <f t="shared" si="1"/>
        <v>11741.828090000001</v>
      </c>
      <c r="BG29" s="24" t="s">
        <v>104</v>
      </c>
      <c r="BH29" s="24"/>
    </row>
    <row r="30" spans="1:60" s="6" customFormat="1" ht="47.25" x14ac:dyDescent="0.25">
      <c r="A30" s="44"/>
      <c r="B30" s="45" t="s">
        <v>105</v>
      </c>
      <c r="C30" s="46" t="str">
        <f t="shared" si="0"/>
        <v>10 6 01 R4970</v>
      </c>
      <c r="D30" s="47"/>
      <c r="E30" s="61">
        <v>2186.3283900000001</v>
      </c>
      <c r="F30" s="61"/>
      <c r="G30" s="61"/>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3">
        <f t="shared" si="1"/>
        <v>2186.3283900000001</v>
      </c>
      <c r="BG30" s="18" t="s">
        <v>104</v>
      </c>
      <c r="BH30" s="18"/>
    </row>
    <row r="31" spans="1:60" s="6" customFormat="1" ht="409.5" x14ac:dyDescent="0.3">
      <c r="A31" s="21" t="s">
        <v>106</v>
      </c>
      <c r="B31" s="22" t="s">
        <v>107</v>
      </c>
      <c r="C31" s="23" t="str">
        <f t="shared" si="0"/>
        <v>11 1 03 40060</v>
      </c>
      <c r="D31" s="23" t="s">
        <v>108</v>
      </c>
      <c r="E31" s="58">
        <v>7303.72</v>
      </c>
      <c r="F31" s="58">
        <v>850.83</v>
      </c>
      <c r="G31" s="58">
        <v>1440.68</v>
      </c>
      <c r="H31" s="59">
        <v>835.06</v>
      </c>
      <c r="I31" s="59">
        <v>1843.01</v>
      </c>
      <c r="J31" s="59">
        <v>1470.24</v>
      </c>
      <c r="K31" s="59">
        <v>3457.3787900000002</v>
      </c>
      <c r="L31" s="59">
        <v>424.54</v>
      </c>
      <c r="M31" s="59">
        <v>440.7</v>
      </c>
      <c r="N31" s="59">
        <v>2196.83</v>
      </c>
      <c r="O31" s="59">
        <v>6242.86</v>
      </c>
      <c r="P31" s="59">
        <v>3863.14</v>
      </c>
      <c r="Q31" s="59">
        <v>1726.15</v>
      </c>
      <c r="R31" s="59">
        <v>541.47</v>
      </c>
      <c r="S31" s="59">
        <v>746.55</v>
      </c>
      <c r="T31" s="59">
        <v>2127.63</v>
      </c>
      <c r="U31" s="59">
        <v>1486.24</v>
      </c>
      <c r="V31" s="59"/>
      <c r="W31" s="59">
        <v>293.82</v>
      </c>
      <c r="X31" s="59"/>
      <c r="Y31" s="59"/>
      <c r="Z31" s="59">
        <v>542.65</v>
      </c>
      <c r="AA31" s="59">
        <v>7864.6039000000001</v>
      </c>
      <c r="AB31" s="59">
        <v>440.67</v>
      </c>
      <c r="AC31" s="59">
        <v>5621.03</v>
      </c>
      <c r="AD31" s="59">
        <v>550.54</v>
      </c>
      <c r="AE31" s="59">
        <v>1861.52</v>
      </c>
      <c r="AF31" s="59"/>
      <c r="AG31" s="59"/>
      <c r="AH31" s="59"/>
      <c r="AI31" s="59"/>
      <c r="AJ31" s="59"/>
      <c r="AK31" s="59"/>
      <c r="AL31" s="59"/>
      <c r="AM31" s="59"/>
      <c r="AN31" s="59"/>
      <c r="AO31" s="59">
        <v>1443.89</v>
      </c>
      <c r="AP31" s="59"/>
      <c r="AQ31" s="59">
        <v>576.23</v>
      </c>
      <c r="AR31" s="59">
        <v>515.66999999999996</v>
      </c>
      <c r="AS31" s="59">
        <v>674.08</v>
      </c>
      <c r="AT31" s="59">
        <v>5077.84</v>
      </c>
      <c r="AU31" s="59"/>
      <c r="AV31" s="59"/>
      <c r="AW31" s="59"/>
      <c r="AX31" s="59"/>
      <c r="AY31" s="59"/>
      <c r="AZ31" s="59"/>
      <c r="BA31" s="59">
        <v>986.6</v>
      </c>
      <c r="BB31" s="59">
        <v>1194.72</v>
      </c>
      <c r="BC31" s="59">
        <v>1102.4100000000001</v>
      </c>
      <c r="BD31" s="59">
        <v>459.09</v>
      </c>
      <c r="BE31" s="59"/>
      <c r="BF31" s="60">
        <f t="shared" si="1"/>
        <v>66202.392689999993</v>
      </c>
      <c r="BG31" s="24" t="s">
        <v>109</v>
      </c>
      <c r="BH31" s="24"/>
    </row>
    <row r="32" spans="1:60" s="6" customFormat="1" ht="409.5" x14ac:dyDescent="0.3">
      <c r="A32" s="21" t="s">
        <v>110</v>
      </c>
      <c r="B32" s="22" t="s">
        <v>111</v>
      </c>
      <c r="C32" s="23" t="str">
        <f t="shared" si="0"/>
        <v>11 1 07 40060</v>
      </c>
      <c r="D32" s="23" t="s">
        <v>108</v>
      </c>
      <c r="E32" s="58"/>
      <c r="F32" s="58"/>
      <c r="G32" s="58">
        <v>1192.13724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v>1037.3864799999999</v>
      </c>
      <c r="AU32" s="59"/>
      <c r="AV32" s="59"/>
      <c r="AW32" s="59"/>
      <c r="AX32" s="59"/>
      <c r="AY32" s="59"/>
      <c r="AZ32" s="59"/>
      <c r="BA32" s="59"/>
      <c r="BB32" s="59">
        <v>1896.732</v>
      </c>
      <c r="BC32" s="59">
        <v>1224.1320000000001</v>
      </c>
      <c r="BD32" s="59">
        <v>1199.6493599999999</v>
      </c>
      <c r="BE32" s="59"/>
      <c r="BF32" s="60">
        <f t="shared" si="1"/>
        <v>6550.0370800000001</v>
      </c>
      <c r="BG32" s="24" t="s">
        <v>112</v>
      </c>
      <c r="BH32" s="24"/>
    </row>
    <row r="33" spans="1:60" s="6" customFormat="1" ht="409.5" x14ac:dyDescent="0.3">
      <c r="A33" s="21" t="s">
        <v>113</v>
      </c>
      <c r="B33" s="22" t="s">
        <v>114</v>
      </c>
      <c r="C33" s="23" t="str">
        <f t="shared" si="0"/>
        <v>11 1 08 40060</v>
      </c>
      <c r="D33" s="23" t="s">
        <v>108</v>
      </c>
      <c r="E33" s="58">
        <v>2401.7340199999999</v>
      </c>
      <c r="F33" s="58"/>
      <c r="G33" s="58"/>
      <c r="H33" s="59"/>
      <c r="I33" s="59"/>
      <c r="J33" s="59"/>
      <c r="K33" s="59"/>
      <c r="L33" s="59"/>
      <c r="M33" s="59"/>
      <c r="N33" s="59"/>
      <c r="O33" s="59"/>
      <c r="P33" s="59">
        <v>858.48400000000004</v>
      </c>
      <c r="Q33" s="59"/>
      <c r="R33" s="59"/>
      <c r="S33" s="59"/>
      <c r="T33" s="59"/>
      <c r="U33" s="59"/>
      <c r="V33" s="59"/>
      <c r="W33" s="59"/>
      <c r="X33" s="59"/>
      <c r="Y33" s="59"/>
      <c r="Z33" s="59"/>
      <c r="AA33" s="59">
        <v>1609.6579999999999</v>
      </c>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60">
        <f t="shared" si="1"/>
        <v>4869.8760199999997</v>
      </c>
      <c r="BG33" s="24" t="s">
        <v>115</v>
      </c>
      <c r="BH33" s="24"/>
    </row>
    <row r="34" spans="1:60" s="6" customFormat="1" ht="318.75" x14ac:dyDescent="0.3">
      <c r="A34" s="21" t="s">
        <v>116</v>
      </c>
      <c r="B34" s="22" t="s">
        <v>117</v>
      </c>
      <c r="C34" s="23" t="str">
        <f t="shared" si="0"/>
        <v>11 1 11 40070</v>
      </c>
      <c r="D34" s="23" t="s">
        <v>108</v>
      </c>
      <c r="E34" s="58"/>
      <c r="F34" s="58"/>
      <c r="G34" s="58"/>
      <c r="H34" s="59">
        <v>12000</v>
      </c>
      <c r="I34" s="59"/>
      <c r="J34" s="59">
        <v>52736</v>
      </c>
      <c r="K34" s="59"/>
      <c r="L34" s="59">
        <v>34626.720000000001</v>
      </c>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60">
        <f t="shared" si="1"/>
        <v>99362.72</v>
      </c>
      <c r="BG34" s="24" t="s">
        <v>118</v>
      </c>
      <c r="BH34" s="24"/>
    </row>
    <row r="35" spans="1:60" s="6" customFormat="1" ht="409.5" x14ac:dyDescent="0.3">
      <c r="A35" s="21" t="s">
        <v>119</v>
      </c>
      <c r="B35" s="22" t="s">
        <v>120</v>
      </c>
      <c r="C35" s="23" t="str">
        <f t="shared" si="0"/>
        <v>11 1 25 40060</v>
      </c>
      <c r="D35" s="23" t="s">
        <v>108</v>
      </c>
      <c r="E35" s="58">
        <v>369.101</v>
      </c>
      <c r="F35" s="58"/>
      <c r="G35" s="58"/>
      <c r="H35" s="59"/>
      <c r="I35" s="59">
        <v>2242.1</v>
      </c>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60">
        <f t="shared" si="1"/>
        <v>2611.201</v>
      </c>
      <c r="BG35" s="24" t="s">
        <v>121</v>
      </c>
      <c r="BH35" s="24"/>
    </row>
    <row r="36" spans="1:60" s="6" customFormat="1" ht="409.5" x14ac:dyDescent="0.3">
      <c r="A36" s="21" t="s">
        <v>122</v>
      </c>
      <c r="B36" s="22" t="s">
        <v>123</v>
      </c>
      <c r="C36" s="23" t="str">
        <f t="shared" si="0"/>
        <v>11 2 01 40060</v>
      </c>
      <c r="D36" s="23" t="s">
        <v>108</v>
      </c>
      <c r="E36" s="58"/>
      <c r="F36" s="58">
        <v>314</v>
      </c>
      <c r="G36" s="58">
        <v>127</v>
      </c>
      <c r="H36" s="59"/>
      <c r="I36" s="59">
        <v>359</v>
      </c>
      <c r="J36" s="59">
        <v>276</v>
      </c>
      <c r="K36" s="59">
        <v>272</v>
      </c>
      <c r="L36" s="59"/>
      <c r="M36" s="59"/>
      <c r="N36" s="59">
        <v>358</v>
      </c>
      <c r="O36" s="59">
        <v>1216</v>
      </c>
      <c r="P36" s="59">
        <v>1428</v>
      </c>
      <c r="Q36" s="59">
        <v>352</v>
      </c>
      <c r="R36" s="59">
        <v>532</v>
      </c>
      <c r="S36" s="59">
        <v>367</v>
      </c>
      <c r="T36" s="59">
        <v>447</v>
      </c>
      <c r="U36" s="59">
        <v>230</v>
      </c>
      <c r="V36" s="59">
        <v>195</v>
      </c>
      <c r="W36" s="59"/>
      <c r="X36" s="59">
        <v>721</v>
      </c>
      <c r="Y36" s="59">
        <v>178</v>
      </c>
      <c r="Z36" s="59">
        <v>163</v>
      </c>
      <c r="AA36" s="59"/>
      <c r="AB36" s="59"/>
      <c r="AC36" s="59">
        <v>747</v>
      </c>
      <c r="AD36" s="59">
        <v>200</v>
      </c>
      <c r="AE36" s="59"/>
      <c r="AF36" s="59">
        <v>1041</v>
      </c>
      <c r="AG36" s="59">
        <v>309</v>
      </c>
      <c r="AH36" s="59"/>
      <c r="AI36" s="59">
        <v>267</v>
      </c>
      <c r="AJ36" s="59">
        <v>189</v>
      </c>
      <c r="AK36" s="59"/>
      <c r="AL36" s="59">
        <v>287</v>
      </c>
      <c r="AM36" s="59"/>
      <c r="AN36" s="59"/>
      <c r="AO36" s="59"/>
      <c r="AP36" s="59"/>
      <c r="AQ36" s="59"/>
      <c r="AR36" s="59">
        <v>83</v>
      </c>
      <c r="AS36" s="59"/>
      <c r="AT36" s="59">
        <v>1281.1965399999999</v>
      </c>
      <c r="AU36" s="59"/>
      <c r="AV36" s="59"/>
      <c r="AW36" s="59"/>
      <c r="AX36" s="59"/>
      <c r="AY36" s="59"/>
      <c r="AZ36" s="59"/>
      <c r="BA36" s="59">
        <v>626</v>
      </c>
      <c r="BB36" s="59">
        <v>825</v>
      </c>
      <c r="BC36" s="59">
        <v>260</v>
      </c>
      <c r="BD36" s="59">
        <v>271</v>
      </c>
      <c r="BE36" s="59"/>
      <c r="BF36" s="60">
        <f t="shared" si="1"/>
        <v>13921.196540000001</v>
      </c>
      <c r="BG36" s="24" t="s">
        <v>124</v>
      </c>
      <c r="BH36" s="24"/>
    </row>
    <row r="37" spans="1:60" s="6" customFormat="1" ht="300" x14ac:dyDescent="0.3">
      <c r="A37" s="21" t="s">
        <v>125</v>
      </c>
      <c r="B37" s="22" t="s">
        <v>126</v>
      </c>
      <c r="C37" s="23" t="str">
        <f t="shared" si="0"/>
        <v>11 2 02 40070</v>
      </c>
      <c r="D37" s="23" t="s">
        <v>108</v>
      </c>
      <c r="E37" s="58"/>
      <c r="F37" s="58"/>
      <c r="G37" s="58"/>
      <c r="H37" s="59"/>
      <c r="I37" s="59"/>
      <c r="J37" s="59"/>
      <c r="K37" s="59"/>
      <c r="L37" s="59"/>
      <c r="M37" s="59"/>
      <c r="N37" s="59"/>
      <c r="O37" s="59"/>
      <c r="P37" s="59"/>
      <c r="Q37" s="59"/>
      <c r="R37" s="59"/>
      <c r="S37" s="59"/>
      <c r="T37" s="59"/>
      <c r="U37" s="59"/>
      <c r="V37" s="59"/>
      <c r="W37" s="59"/>
      <c r="X37" s="59"/>
      <c r="Y37" s="59"/>
      <c r="Z37" s="59"/>
      <c r="AA37" s="59"/>
      <c r="AB37" s="59"/>
      <c r="AC37" s="59">
        <v>23520</v>
      </c>
      <c r="AD37" s="59"/>
      <c r="AE37" s="59"/>
      <c r="AF37" s="59"/>
      <c r="AG37" s="59">
        <v>2800</v>
      </c>
      <c r="AH37" s="59"/>
      <c r="AI37" s="59"/>
      <c r="AJ37" s="59">
        <v>10000</v>
      </c>
      <c r="AK37" s="59"/>
      <c r="AL37" s="59"/>
      <c r="AM37" s="59"/>
      <c r="AN37" s="59"/>
      <c r="AO37" s="59"/>
      <c r="AP37" s="59"/>
      <c r="AQ37" s="59"/>
      <c r="AR37" s="59"/>
      <c r="AS37" s="59">
        <v>10000</v>
      </c>
      <c r="AT37" s="59"/>
      <c r="AU37" s="59"/>
      <c r="AV37" s="59"/>
      <c r="AW37" s="59">
        <v>8408.4</v>
      </c>
      <c r="AX37" s="59"/>
      <c r="AY37" s="59"/>
      <c r="AZ37" s="59">
        <v>10000</v>
      </c>
      <c r="BA37" s="59"/>
      <c r="BB37" s="59"/>
      <c r="BC37" s="59"/>
      <c r="BD37" s="59"/>
      <c r="BE37" s="59"/>
      <c r="BF37" s="60">
        <f t="shared" si="1"/>
        <v>64728.4</v>
      </c>
      <c r="BG37" s="24" t="s">
        <v>127</v>
      </c>
      <c r="BH37" s="24"/>
    </row>
    <row r="38" spans="1:60" s="6" customFormat="1" ht="409.5" x14ac:dyDescent="0.3">
      <c r="A38" s="21" t="s">
        <v>128</v>
      </c>
      <c r="B38" s="22" t="s">
        <v>129</v>
      </c>
      <c r="C38" s="23" t="str">
        <f t="shared" si="0"/>
        <v>11 2 09 40060</v>
      </c>
      <c r="D38" s="23" t="s">
        <v>108</v>
      </c>
      <c r="E38" s="58"/>
      <c r="F38" s="58"/>
      <c r="G38" s="58"/>
      <c r="H38" s="59"/>
      <c r="I38" s="59"/>
      <c r="J38" s="59"/>
      <c r="K38" s="59"/>
      <c r="L38" s="59"/>
      <c r="M38" s="59"/>
      <c r="N38" s="59"/>
      <c r="O38" s="59"/>
      <c r="P38" s="59"/>
      <c r="Q38" s="59"/>
      <c r="R38" s="59"/>
      <c r="S38" s="59"/>
      <c r="T38" s="59"/>
      <c r="U38" s="59"/>
      <c r="V38" s="59"/>
      <c r="W38" s="59"/>
      <c r="X38" s="59"/>
      <c r="Y38" s="59"/>
      <c r="Z38" s="59"/>
      <c r="AA38" s="59"/>
      <c r="AB38" s="59"/>
      <c r="AC38" s="59"/>
      <c r="AD38" s="59"/>
      <c r="AE38" s="59">
        <v>2386.1214599999998</v>
      </c>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60">
        <f t="shared" si="1"/>
        <v>2386.1214599999998</v>
      </c>
      <c r="BG38" s="24" t="s">
        <v>130</v>
      </c>
      <c r="BH38" s="24"/>
    </row>
    <row r="39" spans="1:60" s="6" customFormat="1" ht="337.5" x14ac:dyDescent="0.3">
      <c r="A39" s="21" t="s">
        <v>131</v>
      </c>
      <c r="B39" s="22" t="s">
        <v>132</v>
      </c>
      <c r="C39" s="23" t="str">
        <f t="shared" si="0"/>
        <v>12 1 05 40060</v>
      </c>
      <c r="D39" s="23" t="s">
        <v>133</v>
      </c>
      <c r="E39" s="58">
        <v>3000</v>
      </c>
      <c r="F39" s="58"/>
      <c r="G39" s="58"/>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v>1530</v>
      </c>
      <c r="AO39" s="59"/>
      <c r="AP39" s="59"/>
      <c r="AQ39" s="59"/>
      <c r="AR39" s="59"/>
      <c r="AS39" s="59"/>
      <c r="AT39" s="59"/>
      <c r="AU39" s="59"/>
      <c r="AV39" s="59"/>
      <c r="AW39" s="59"/>
      <c r="AX39" s="59"/>
      <c r="AY39" s="59"/>
      <c r="AZ39" s="59"/>
      <c r="BA39" s="59"/>
      <c r="BB39" s="59"/>
      <c r="BC39" s="59"/>
      <c r="BD39" s="59"/>
      <c r="BE39" s="59"/>
      <c r="BF39" s="60">
        <f t="shared" si="1"/>
        <v>4530</v>
      </c>
      <c r="BG39" s="24" t="s">
        <v>134</v>
      </c>
      <c r="BH39" s="24"/>
    </row>
    <row r="40" spans="1:60" s="6" customFormat="1" ht="206.25" x14ac:dyDescent="0.3">
      <c r="A40" s="21" t="s">
        <v>135</v>
      </c>
      <c r="B40" s="22" t="s">
        <v>136</v>
      </c>
      <c r="C40" s="23" t="str">
        <f t="shared" si="0"/>
        <v>12 1 07 40070</v>
      </c>
      <c r="D40" s="23" t="s">
        <v>133</v>
      </c>
      <c r="E40" s="58"/>
      <c r="F40" s="58"/>
      <c r="G40" s="58"/>
      <c r="H40" s="59"/>
      <c r="I40" s="59"/>
      <c r="J40" s="59"/>
      <c r="K40" s="59"/>
      <c r="L40" s="59"/>
      <c r="M40" s="59"/>
      <c r="N40" s="59">
        <v>8910</v>
      </c>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60">
        <f t="shared" si="1"/>
        <v>8910</v>
      </c>
      <c r="BG40" s="24" t="s">
        <v>137</v>
      </c>
      <c r="BH40" s="24"/>
    </row>
    <row r="41" spans="1:60" s="6" customFormat="1" ht="356.25" x14ac:dyDescent="0.3">
      <c r="A41" s="21" t="s">
        <v>138</v>
      </c>
      <c r="B41" s="22" t="s">
        <v>139</v>
      </c>
      <c r="C41" s="23" t="str">
        <f t="shared" si="0"/>
        <v>12 2 05 40060</v>
      </c>
      <c r="D41" s="23" t="s">
        <v>133</v>
      </c>
      <c r="E41" s="58"/>
      <c r="F41" s="58"/>
      <c r="G41" s="58"/>
      <c r="H41" s="59"/>
      <c r="I41" s="59"/>
      <c r="J41" s="59"/>
      <c r="K41" s="59"/>
      <c r="L41" s="59"/>
      <c r="M41" s="59"/>
      <c r="N41" s="59"/>
      <c r="O41" s="59">
        <v>2451.0369000000001</v>
      </c>
      <c r="P41" s="59">
        <v>2024.925</v>
      </c>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60">
        <f t="shared" si="1"/>
        <v>4475.9619000000002</v>
      </c>
      <c r="BG41" s="24" t="s">
        <v>140</v>
      </c>
      <c r="BH41" s="24"/>
    </row>
    <row r="42" spans="1:60" s="6" customFormat="1" ht="375" x14ac:dyDescent="0.3">
      <c r="A42" s="21" t="s">
        <v>141</v>
      </c>
      <c r="B42" s="22" t="s">
        <v>142</v>
      </c>
      <c r="C42" s="23" t="str">
        <f t="shared" si="0"/>
        <v>16 4 03 40060</v>
      </c>
      <c r="D42" s="23" t="s">
        <v>143</v>
      </c>
      <c r="E42" s="58">
        <v>150</v>
      </c>
      <c r="F42" s="58"/>
      <c r="G42" s="58"/>
      <c r="H42" s="59"/>
      <c r="I42" s="59"/>
      <c r="J42" s="59"/>
      <c r="K42" s="59"/>
      <c r="L42" s="59"/>
      <c r="M42" s="59"/>
      <c r="N42" s="59"/>
      <c r="O42" s="59">
        <v>160</v>
      </c>
      <c r="P42" s="59"/>
      <c r="Q42" s="59"/>
      <c r="R42" s="59"/>
      <c r="S42" s="59"/>
      <c r="T42" s="59">
        <v>250</v>
      </c>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60">
        <f t="shared" si="1"/>
        <v>560</v>
      </c>
      <c r="BG42" s="24" t="s">
        <v>144</v>
      </c>
      <c r="BH42" s="24"/>
    </row>
    <row r="43" spans="1:60" s="6" customFormat="1" ht="375" x14ac:dyDescent="0.3">
      <c r="A43" s="21" t="s">
        <v>145</v>
      </c>
      <c r="B43" s="22" t="s">
        <v>146</v>
      </c>
      <c r="C43" s="23" t="str">
        <f t="shared" si="0"/>
        <v>16 4 04 40060</v>
      </c>
      <c r="D43" s="23" t="s">
        <v>133</v>
      </c>
      <c r="E43" s="58">
        <v>180.85105999999999</v>
      </c>
      <c r="F43" s="58"/>
      <c r="G43" s="58"/>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60">
        <f t="shared" si="1"/>
        <v>180.85105999999999</v>
      </c>
      <c r="BG43" s="24" t="s">
        <v>147</v>
      </c>
      <c r="BH43" s="24"/>
    </row>
    <row r="44" spans="1:60" s="6" customFormat="1" ht="393.75" x14ac:dyDescent="0.3">
      <c r="A44" s="21" t="s">
        <v>148</v>
      </c>
      <c r="B44" s="22" t="s">
        <v>149</v>
      </c>
      <c r="C44" s="23" t="str">
        <f t="shared" si="0"/>
        <v>16 7 02 40060</v>
      </c>
      <c r="D44" s="23" t="s">
        <v>143</v>
      </c>
      <c r="E44" s="58"/>
      <c r="F44" s="58"/>
      <c r="G44" s="58"/>
      <c r="H44" s="59"/>
      <c r="I44" s="59"/>
      <c r="J44" s="59"/>
      <c r="K44" s="59"/>
      <c r="L44" s="59"/>
      <c r="M44" s="59"/>
      <c r="N44" s="59"/>
      <c r="O44" s="59"/>
      <c r="P44" s="59"/>
      <c r="Q44" s="59"/>
      <c r="R44" s="59"/>
      <c r="S44" s="59"/>
      <c r="T44" s="59"/>
      <c r="U44" s="59"/>
      <c r="V44" s="59"/>
      <c r="W44" s="59"/>
      <c r="X44" s="59"/>
      <c r="Y44" s="59"/>
      <c r="Z44" s="59"/>
      <c r="AA44" s="59">
        <v>110</v>
      </c>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60">
        <f t="shared" si="1"/>
        <v>110</v>
      </c>
      <c r="BG44" s="24" t="s">
        <v>150</v>
      </c>
      <c r="BH44" s="24"/>
    </row>
    <row r="45" spans="1:60" s="6" customFormat="1" ht="356.25" x14ac:dyDescent="0.3">
      <c r="A45" s="21" t="s">
        <v>151</v>
      </c>
      <c r="B45" s="22" t="s">
        <v>152</v>
      </c>
      <c r="C45" s="23" t="str">
        <f t="shared" si="0"/>
        <v>18 1 01 40060</v>
      </c>
      <c r="D45" s="23" t="s">
        <v>153</v>
      </c>
      <c r="E45" s="58">
        <v>2941.1939200000002</v>
      </c>
      <c r="F45" s="58">
        <v>923.34360000000004</v>
      </c>
      <c r="G45" s="58"/>
      <c r="H45" s="59"/>
      <c r="I45" s="59"/>
      <c r="J45" s="59"/>
      <c r="K45" s="59"/>
      <c r="L45" s="59"/>
      <c r="M45" s="59"/>
      <c r="N45" s="59"/>
      <c r="O45" s="59"/>
      <c r="P45" s="59"/>
      <c r="Q45" s="59"/>
      <c r="R45" s="59"/>
      <c r="S45" s="59"/>
      <c r="T45" s="59"/>
      <c r="U45" s="59"/>
      <c r="V45" s="59"/>
      <c r="W45" s="59"/>
      <c r="X45" s="59"/>
      <c r="Y45" s="59"/>
      <c r="Z45" s="59"/>
      <c r="AA45" s="59"/>
      <c r="AB45" s="59"/>
      <c r="AC45" s="59"/>
      <c r="AD45" s="59">
        <v>154.21445</v>
      </c>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60">
        <f t="shared" si="1"/>
        <v>4018.7519700000003</v>
      </c>
      <c r="BG45" s="24" t="s">
        <v>154</v>
      </c>
      <c r="BH45" s="24"/>
    </row>
    <row r="46" spans="1:60" s="6" customFormat="1" ht="409.5" x14ac:dyDescent="0.3">
      <c r="A46" s="21" t="s">
        <v>155</v>
      </c>
      <c r="B46" s="22" t="s">
        <v>156</v>
      </c>
      <c r="C46" s="23" t="str">
        <f t="shared" si="0"/>
        <v>19 1 01 40060</v>
      </c>
      <c r="D46" s="23" t="s">
        <v>157</v>
      </c>
      <c r="E46" s="58"/>
      <c r="F46" s="58"/>
      <c r="G46" s="58"/>
      <c r="H46" s="59"/>
      <c r="I46" s="59"/>
      <c r="J46" s="59"/>
      <c r="K46" s="59"/>
      <c r="L46" s="59"/>
      <c r="M46" s="59"/>
      <c r="N46" s="59"/>
      <c r="O46" s="59"/>
      <c r="P46" s="59"/>
      <c r="Q46" s="59"/>
      <c r="R46" s="59"/>
      <c r="S46" s="59"/>
      <c r="T46" s="59"/>
      <c r="U46" s="59"/>
      <c r="V46" s="59"/>
      <c r="W46" s="59"/>
      <c r="X46" s="59"/>
      <c r="Y46" s="59"/>
      <c r="Z46" s="59"/>
      <c r="AA46" s="59">
        <v>94.180999999999997</v>
      </c>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60">
        <f t="shared" si="1"/>
        <v>94.180999999999997</v>
      </c>
      <c r="BG46" s="24" t="s">
        <v>158</v>
      </c>
      <c r="BH46" s="24"/>
    </row>
    <row r="47" spans="1:60" s="6" customFormat="1" ht="409.5" x14ac:dyDescent="0.3">
      <c r="A47" s="21" t="s">
        <v>159</v>
      </c>
      <c r="B47" s="22" t="s">
        <v>160</v>
      </c>
      <c r="C47" s="23" t="str">
        <f t="shared" si="0"/>
        <v>19 3 04 40060</v>
      </c>
      <c r="D47" s="23" t="s">
        <v>67</v>
      </c>
      <c r="E47" s="58"/>
      <c r="F47" s="58"/>
      <c r="G47" s="58"/>
      <c r="H47" s="59"/>
      <c r="I47" s="59"/>
      <c r="J47" s="59"/>
      <c r="K47" s="59"/>
      <c r="L47" s="59"/>
      <c r="M47" s="59"/>
      <c r="N47" s="59"/>
      <c r="O47" s="59"/>
      <c r="P47" s="59">
        <v>31.5</v>
      </c>
      <c r="Q47" s="59"/>
      <c r="R47" s="59"/>
      <c r="S47" s="59"/>
      <c r="T47" s="59"/>
      <c r="U47" s="59"/>
      <c r="V47" s="59"/>
      <c r="W47" s="59"/>
      <c r="X47" s="59"/>
      <c r="Y47" s="59"/>
      <c r="Z47" s="59"/>
      <c r="AA47" s="59">
        <v>85.3</v>
      </c>
      <c r="AB47" s="59"/>
      <c r="AC47" s="59"/>
      <c r="AD47" s="59">
        <v>108.6</v>
      </c>
      <c r="AE47" s="59"/>
      <c r="AF47" s="59"/>
      <c r="AG47" s="59"/>
      <c r="AH47" s="59"/>
      <c r="AI47" s="59"/>
      <c r="AJ47" s="59"/>
      <c r="AK47" s="59"/>
      <c r="AL47" s="59"/>
      <c r="AM47" s="59"/>
      <c r="AN47" s="59">
        <v>22.8</v>
      </c>
      <c r="AO47" s="59">
        <v>32.1</v>
      </c>
      <c r="AP47" s="59"/>
      <c r="AQ47" s="59">
        <v>27.2</v>
      </c>
      <c r="AR47" s="59"/>
      <c r="AS47" s="59"/>
      <c r="AT47" s="59"/>
      <c r="AU47" s="59"/>
      <c r="AV47" s="59"/>
      <c r="AW47" s="59"/>
      <c r="AX47" s="59"/>
      <c r="AY47" s="59"/>
      <c r="AZ47" s="59"/>
      <c r="BA47" s="59"/>
      <c r="BB47" s="59"/>
      <c r="BC47" s="59"/>
      <c r="BD47" s="59"/>
      <c r="BE47" s="59"/>
      <c r="BF47" s="60">
        <f t="shared" si="1"/>
        <v>307.5</v>
      </c>
      <c r="BG47" s="24" t="s">
        <v>161</v>
      </c>
      <c r="BH47" s="24"/>
    </row>
    <row r="48" spans="1:60" s="6" customFormat="1" ht="318.75" x14ac:dyDescent="0.3">
      <c r="A48" s="21" t="s">
        <v>162</v>
      </c>
      <c r="B48" s="22" t="s">
        <v>163</v>
      </c>
      <c r="C48" s="23" t="str">
        <f t="shared" si="0"/>
        <v>22 3 01 40070</v>
      </c>
      <c r="D48" s="23" t="s">
        <v>90</v>
      </c>
      <c r="E48" s="58"/>
      <c r="F48" s="58"/>
      <c r="G48" s="58"/>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v>54197.684029999997</v>
      </c>
      <c r="AH48" s="59"/>
      <c r="AI48" s="59"/>
      <c r="AJ48" s="59"/>
      <c r="AK48" s="59">
        <v>28362.106</v>
      </c>
      <c r="AL48" s="59"/>
      <c r="AM48" s="59"/>
      <c r="AN48" s="59">
        <v>86034.928</v>
      </c>
      <c r="AO48" s="59"/>
      <c r="AP48" s="59"/>
      <c r="AQ48" s="59"/>
      <c r="AR48" s="59"/>
      <c r="AS48" s="59"/>
      <c r="AT48" s="59"/>
      <c r="AU48" s="59"/>
      <c r="AV48" s="59"/>
      <c r="AW48" s="59">
        <v>12567.155000000001</v>
      </c>
      <c r="AX48" s="59">
        <v>1200.0567599999999</v>
      </c>
      <c r="AY48" s="59"/>
      <c r="AZ48" s="59"/>
      <c r="BA48" s="59"/>
      <c r="BB48" s="59"/>
      <c r="BC48" s="59"/>
      <c r="BD48" s="59"/>
      <c r="BE48" s="59"/>
      <c r="BF48" s="60">
        <f t="shared" si="1"/>
        <v>182361.92978999999</v>
      </c>
      <c r="BG48" s="24" t="s">
        <v>164</v>
      </c>
      <c r="BH48" s="24"/>
    </row>
    <row r="49" spans="1:60" s="6" customFormat="1" ht="318.75" x14ac:dyDescent="0.3">
      <c r="A49" s="21" t="s">
        <v>165</v>
      </c>
      <c r="B49" s="22" t="s">
        <v>166</v>
      </c>
      <c r="C49" s="23" t="str">
        <f t="shared" si="0"/>
        <v>22 3 02 40070</v>
      </c>
      <c r="D49" s="23" t="s">
        <v>90</v>
      </c>
      <c r="E49" s="58"/>
      <c r="F49" s="58"/>
      <c r="G49" s="58"/>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v>62297.03</v>
      </c>
      <c r="AI49" s="59"/>
      <c r="AJ49" s="59"/>
      <c r="AK49" s="59"/>
      <c r="AL49" s="59"/>
      <c r="AM49" s="59"/>
      <c r="AN49" s="59"/>
      <c r="AO49" s="59"/>
      <c r="AP49" s="59"/>
      <c r="AQ49" s="59"/>
      <c r="AR49" s="59"/>
      <c r="AS49" s="59"/>
      <c r="AT49" s="59"/>
      <c r="AU49" s="59"/>
      <c r="AV49" s="59"/>
      <c r="AW49" s="59"/>
      <c r="AX49" s="59"/>
      <c r="AY49" s="59"/>
      <c r="AZ49" s="59"/>
      <c r="BA49" s="59"/>
      <c r="BB49" s="59">
        <v>28397.236130000001</v>
      </c>
      <c r="BC49" s="59"/>
      <c r="BD49" s="59">
        <v>29024.83209</v>
      </c>
      <c r="BE49" s="59"/>
      <c r="BF49" s="60">
        <f t="shared" si="1"/>
        <v>119719.09822</v>
      </c>
      <c r="BG49" s="24" t="s">
        <v>167</v>
      </c>
      <c r="BH49" s="24"/>
    </row>
    <row r="50" spans="1:60" s="6" customFormat="1" ht="300" x14ac:dyDescent="0.3">
      <c r="A50" s="21" t="s">
        <v>168</v>
      </c>
      <c r="B50" s="22" t="s">
        <v>169</v>
      </c>
      <c r="C50" s="23" t="str">
        <f t="shared" si="0"/>
        <v>22 3 03 40070</v>
      </c>
      <c r="D50" s="23" t="s">
        <v>90</v>
      </c>
      <c r="E50" s="58"/>
      <c r="F50" s="58"/>
      <c r="G50" s="58"/>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v>2775.8318100000001</v>
      </c>
      <c r="AU50" s="59"/>
      <c r="AV50" s="59"/>
      <c r="AW50" s="59"/>
      <c r="AX50" s="59"/>
      <c r="AY50" s="59"/>
      <c r="AZ50" s="59"/>
      <c r="BA50" s="59"/>
      <c r="BB50" s="59"/>
      <c r="BC50" s="59"/>
      <c r="BD50" s="59"/>
      <c r="BE50" s="59"/>
      <c r="BF50" s="60">
        <f t="shared" si="1"/>
        <v>2775.8318100000001</v>
      </c>
      <c r="BG50" s="24" t="s">
        <v>170</v>
      </c>
      <c r="BH50" s="24"/>
    </row>
    <row r="51" spans="1:60" s="6" customFormat="1" ht="409.5" x14ac:dyDescent="0.3">
      <c r="A51" s="21" t="s">
        <v>171</v>
      </c>
      <c r="B51" s="22" t="s">
        <v>172</v>
      </c>
      <c r="C51" s="23" t="str">
        <f t="shared" si="0"/>
        <v>23 1 08 40060</v>
      </c>
      <c r="D51" s="23" t="s">
        <v>173</v>
      </c>
      <c r="E51" s="58">
        <v>462.60199999999998</v>
      </c>
      <c r="F51" s="58">
        <v>186.52099999999999</v>
      </c>
      <c r="G51" s="58">
        <v>1202.7639999999999</v>
      </c>
      <c r="H51" s="59">
        <v>925.20299999999997</v>
      </c>
      <c r="I51" s="59">
        <v>108.226</v>
      </c>
      <c r="J51" s="59">
        <v>496.18700000000001</v>
      </c>
      <c r="K51" s="59">
        <v>606.45500000000004</v>
      </c>
      <c r="L51" s="59">
        <v>374.70699999999999</v>
      </c>
      <c r="M51" s="59">
        <v>208.17099999999999</v>
      </c>
      <c r="N51" s="59"/>
      <c r="O51" s="59"/>
      <c r="P51" s="59">
        <v>145.25700000000001</v>
      </c>
      <c r="Q51" s="59">
        <v>254.43100000000001</v>
      </c>
      <c r="R51" s="59"/>
      <c r="S51" s="59">
        <v>2296.817</v>
      </c>
      <c r="T51" s="59"/>
      <c r="U51" s="59">
        <v>23.131</v>
      </c>
      <c r="V51" s="59"/>
      <c r="W51" s="59">
        <v>158.18799999999999</v>
      </c>
      <c r="X51" s="59"/>
      <c r="Y51" s="59"/>
      <c r="Z51" s="59"/>
      <c r="AA51" s="59">
        <v>567.69203000000005</v>
      </c>
      <c r="AB51" s="59"/>
      <c r="AC51" s="59"/>
      <c r="AD51" s="59"/>
      <c r="AE51" s="59"/>
      <c r="AF51" s="59">
        <v>129.79400000000001</v>
      </c>
      <c r="AG51" s="59">
        <v>300.69099999999997</v>
      </c>
      <c r="AH51" s="59">
        <v>161.911</v>
      </c>
      <c r="AI51" s="59">
        <v>69.394999999999996</v>
      </c>
      <c r="AJ51" s="59"/>
      <c r="AK51" s="59">
        <v>92.521000000000001</v>
      </c>
      <c r="AL51" s="59"/>
      <c r="AM51" s="59"/>
      <c r="AN51" s="59"/>
      <c r="AO51" s="59">
        <v>111.024</v>
      </c>
      <c r="AP51" s="59"/>
      <c r="AQ51" s="59"/>
      <c r="AR51" s="59"/>
      <c r="AS51" s="59"/>
      <c r="AT51" s="59">
        <v>711.94399999999996</v>
      </c>
      <c r="AU51" s="59">
        <v>113.8</v>
      </c>
      <c r="AV51" s="59"/>
      <c r="AW51" s="59">
        <v>344.63799999999998</v>
      </c>
      <c r="AX51" s="59"/>
      <c r="AY51" s="59"/>
      <c r="AZ51" s="59">
        <v>693.90200000000004</v>
      </c>
      <c r="BA51" s="59">
        <v>693.90200000000004</v>
      </c>
      <c r="BB51" s="59">
        <v>462.60199999999998</v>
      </c>
      <c r="BC51" s="59">
        <v>231.3</v>
      </c>
      <c r="BD51" s="59"/>
      <c r="BE51" s="59"/>
      <c r="BF51" s="60">
        <f t="shared" si="1"/>
        <v>12133.776030000001</v>
      </c>
      <c r="BG51" s="24" t="s">
        <v>174</v>
      </c>
      <c r="BH51" s="24"/>
    </row>
    <row r="52" spans="1:60" s="6" customFormat="1" ht="337.5" x14ac:dyDescent="0.3">
      <c r="A52" s="21" t="s">
        <v>175</v>
      </c>
      <c r="B52" s="22" t="s">
        <v>176</v>
      </c>
      <c r="C52" s="23" t="str">
        <f t="shared" si="0"/>
        <v>24 1 01 R5550</v>
      </c>
      <c r="D52" s="23" t="s">
        <v>108</v>
      </c>
      <c r="E52" s="58">
        <v>12420.606</v>
      </c>
      <c r="F52" s="58">
        <v>440.24</v>
      </c>
      <c r="G52" s="58"/>
      <c r="H52" s="59"/>
      <c r="I52" s="59">
        <v>1041.7190000000001</v>
      </c>
      <c r="J52" s="59">
        <v>801.87599999999998</v>
      </c>
      <c r="K52" s="59">
        <v>790.35900000000004</v>
      </c>
      <c r="L52" s="59">
        <v>1088.075</v>
      </c>
      <c r="M52" s="59">
        <v>1109.9570000000001</v>
      </c>
      <c r="N52" s="59">
        <v>1038.5519999999999</v>
      </c>
      <c r="O52" s="59">
        <v>1443.0719999999999</v>
      </c>
      <c r="P52" s="59">
        <v>1693.345</v>
      </c>
      <c r="Q52" s="59">
        <v>417.60700000000003</v>
      </c>
      <c r="R52" s="59">
        <v>502.81799999999998</v>
      </c>
      <c r="S52" s="59">
        <v>490.68599999999998</v>
      </c>
      <c r="T52" s="59">
        <v>597.95399999999995</v>
      </c>
      <c r="U52" s="59"/>
      <c r="V52" s="59"/>
      <c r="W52" s="59"/>
      <c r="X52" s="59"/>
      <c r="Y52" s="59"/>
      <c r="Z52" s="59"/>
      <c r="AA52" s="59">
        <v>3559.0120000000002</v>
      </c>
      <c r="AB52" s="59"/>
      <c r="AC52" s="59">
        <v>676.15700000000004</v>
      </c>
      <c r="AD52" s="59"/>
      <c r="AE52" s="59"/>
      <c r="AF52" s="59">
        <v>541.94779000000005</v>
      </c>
      <c r="AG52" s="59"/>
      <c r="AH52" s="59"/>
      <c r="AI52" s="59"/>
      <c r="AJ52" s="59"/>
      <c r="AK52" s="59"/>
      <c r="AL52" s="59"/>
      <c r="AM52" s="59"/>
      <c r="AN52" s="59"/>
      <c r="AO52" s="59"/>
      <c r="AP52" s="59"/>
      <c r="AQ52" s="59"/>
      <c r="AR52" s="59"/>
      <c r="AS52" s="59"/>
      <c r="AT52" s="59">
        <v>621.875</v>
      </c>
      <c r="AU52" s="59"/>
      <c r="AV52" s="59"/>
      <c r="AW52" s="59"/>
      <c r="AX52" s="59"/>
      <c r="AY52" s="59"/>
      <c r="AZ52" s="59"/>
      <c r="BA52" s="59"/>
      <c r="BB52" s="59"/>
      <c r="BC52" s="59"/>
      <c r="BD52" s="59"/>
      <c r="BE52" s="59"/>
      <c r="BF52" s="60">
        <f t="shared" si="1"/>
        <v>29275.857789999998</v>
      </c>
      <c r="BG52" s="24" t="s">
        <v>177</v>
      </c>
      <c r="BH52" s="24"/>
    </row>
    <row r="53" spans="1:60" s="6" customFormat="1" ht="31.5" x14ac:dyDescent="0.25">
      <c r="A53" s="44"/>
      <c r="B53" s="45" t="s">
        <v>72</v>
      </c>
      <c r="C53" s="46" t="str">
        <f t="shared" si="0"/>
        <v>24 1 01 R5550</v>
      </c>
      <c r="D53" s="47"/>
      <c r="E53" s="61">
        <v>11799.575699999999</v>
      </c>
      <c r="F53" s="61">
        <v>418.22800000000001</v>
      </c>
      <c r="G53" s="61"/>
      <c r="H53" s="62"/>
      <c r="I53" s="62">
        <v>989.63305000000003</v>
      </c>
      <c r="J53" s="62">
        <v>761.78219999999999</v>
      </c>
      <c r="K53" s="62">
        <v>750.84105</v>
      </c>
      <c r="L53" s="62">
        <v>1033.6712500000001</v>
      </c>
      <c r="M53" s="62">
        <v>1054.4591499999999</v>
      </c>
      <c r="N53" s="62">
        <v>986.62440000000004</v>
      </c>
      <c r="O53" s="62">
        <v>1370.9184</v>
      </c>
      <c r="P53" s="62">
        <v>1608.6777500000001</v>
      </c>
      <c r="Q53" s="62">
        <v>396.72665000000001</v>
      </c>
      <c r="R53" s="62">
        <v>477.6771</v>
      </c>
      <c r="S53" s="62">
        <v>466.15170000000001</v>
      </c>
      <c r="T53" s="62">
        <v>568.05629999999996</v>
      </c>
      <c r="U53" s="62"/>
      <c r="V53" s="62"/>
      <c r="W53" s="62"/>
      <c r="X53" s="62"/>
      <c r="Y53" s="62"/>
      <c r="Z53" s="62"/>
      <c r="AA53" s="62">
        <v>3381.0614</v>
      </c>
      <c r="AB53" s="62"/>
      <c r="AC53" s="62">
        <v>642.34915000000001</v>
      </c>
      <c r="AD53" s="62"/>
      <c r="AE53" s="62"/>
      <c r="AF53" s="62">
        <v>514.85040000000004</v>
      </c>
      <c r="AG53" s="62"/>
      <c r="AH53" s="62"/>
      <c r="AI53" s="62"/>
      <c r="AJ53" s="62"/>
      <c r="AK53" s="62"/>
      <c r="AL53" s="62"/>
      <c r="AM53" s="62"/>
      <c r="AN53" s="62"/>
      <c r="AO53" s="62"/>
      <c r="AP53" s="62"/>
      <c r="AQ53" s="62"/>
      <c r="AR53" s="62"/>
      <c r="AS53" s="62"/>
      <c r="AT53" s="62">
        <v>590.78125</v>
      </c>
      <c r="AU53" s="62"/>
      <c r="AV53" s="62"/>
      <c r="AW53" s="62"/>
      <c r="AX53" s="62"/>
      <c r="AY53" s="62"/>
      <c r="AZ53" s="62"/>
      <c r="BA53" s="62"/>
      <c r="BB53" s="62"/>
      <c r="BC53" s="62"/>
      <c r="BD53" s="62"/>
      <c r="BE53" s="62"/>
      <c r="BF53" s="63">
        <f t="shared" si="1"/>
        <v>27812.064899999994</v>
      </c>
      <c r="BG53" s="18" t="s">
        <v>177</v>
      </c>
      <c r="BH53" s="18"/>
    </row>
    <row r="54" spans="1:60" s="6" customFormat="1" ht="409.5" x14ac:dyDescent="0.3">
      <c r="A54" s="21" t="s">
        <v>178</v>
      </c>
      <c r="B54" s="22" t="s">
        <v>179</v>
      </c>
      <c r="C54" s="23" t="str">
        <f t="shared" si="0"/>
        <v>24 1 02 40060</v>
      </c>
      <c r="D54" s="23" t="s">
        <v>108</v>
      </c>
      <c r="E54" s="58">
        <v>1405.2329999999999</v>
      </c>
      <c r="F54" s="58"/>
      <c r="G54" s="58"/>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60">
        <f t="shared" si="1"/>
        <v>1405.2329999999999</v>
      </c>
      <c r="BG54" s="24" t="s">
        <v>180</v>
      </c>
      <c r="BH54" s="24"/>
    </row>
    <row r="55" spans="1:60" s="6" customFormat="1" ht="281.25" x14ac:dyDescent="0.3">
      <c r="A55" s="21" t="s">
        <v>181</v>
      </c>
      <c r="B55" s="22" t="s">
        <v>182</v>
      </c>
      <c r="C55" s="23" t="str">
        <f t="shared" si="0"/>
        <v>24 1 02 R5600</v>
      </c>
      <c r="D55" s="23" t="s">
        <v>108</v>
      </c>
      <c r="E55" s="58">
        <v>1028.62842</v>
      </c>
      <c r="F55" s="58"/>
      <c r="G55" s="58"/>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60">
        <f t="shared" si="1"/>
        <v>1028.62842</v>
      </c>
      <c r="BG55" s="24" t="s">
        <v>183</v>
      </c>
      <c r="BH55" s="24"/>
    </row>
    <row r="56" spans="1:60" s="6" customFormat="1" ht="31.5" x14ac:dyDescent="0.25">
      <c r="A56" s="44"/>
      <c r="B56" s="45" t="s">
        <v>72</v>
      </c>
      <c r="C56" s="46" t="str">
        <f t="shared" si="0"/>
        <v>24 1 02 R5600</v>
      </c>
      <c r="D56" s="47"/>
      <c r="E56" s="61">
        <v>977.197</v>
      </c>
      <c r="F56" s="61"/>
      <c r="G56" s="61"/>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3">
        <f t="shared" si="1"/>
        <v>977.197</v>
      </c>
      <c r="BG56" s="18" t="s">
        <v>183</v>
      </c>
      <c r="BH56" s="18"/>
    </row>
    <row r="57" spans="1:60" s="6" customFormat="1" ht="409.5" x14ac:dyDescent="0.3">
      <c r="A57" s="21" t="s">
        <v>184</v>
      </c>
      <c r="B57" s="22" t="s">
        <v>185</v>
      </c>
      <c r="C57" s="23" t="str">
        <f t="shared" si="0"/>
        <v>24 2 01 40060</v>
      </c>
      <c r="D57" s="23" t="s">
        <v>133</v>
      </c>
      <c r="E57" s="58">
        <v>93951.934770000007</v>
      </c>
      <c r="F57" s="58">
        <v>3033</v>
      </c>
      <c r="G57" s="58"/>
      <c r="H57" s="59"/>
      <c r="I57" s="59"/>
      <c r="J57" s="59">
        <v>11776.61</v>
      </c>
      <c r="K57" s="59">
        <v>18728.348000000002</v>
      </c>
      <c r="L57" s="59">
        <v>20762.81093</v>
      </c>
      <c r="M57" s="59">
        <v>1949.6279999999999</v>
      </c>
      <c r="N57" s="59">
        <v>7065</v>
      </c>
      <c r="O57" s="59"/>
      <c r="P57" s="59"/>
      <c r="Q57" s="59"/>
      <c r="R57" s="59"/>
      <c r="S57" s="59"/>
      <c r="T57" s="59"/>
      <c r="U57" s="59"/>
      <c r="V57" s="59"/>
      <c r="W57" s="59"/>
      <c r="X57" s="59">
        <v>30312.256700000002</v>
      </c>
      <c r="Y57" s="59"/>
      <c r="Z57" s="59"/>
      <c r="AA57" s="59">
        <v>27617.43029</v>
      </c>
      <c r="AB57" s="59"/>
      <c r="AC57" s="59"/>
      <c r="AD57" s="59"/>
      <c r="AE57" s="59">
        <v>13387.849980000001</v>
      </c>
      <c r="AF57" s="59"/>
      <c r="AG57" s="59"/>
      <c r="AH57" s="59"/>
      <c r="AI57" s="59"/>
      <c r="AJ57" s="59"/>
      <c r="AK57" s="59"/>
      <c r="AL57" s="59"/>
      <c r="AM57" s="59"/>
      <c r="AN57" s="59"/>
      <c r="AO57" s="59"/>
      <c r="AP57" s="59"/>
      <c r="AQ57" s="59"/>
      <c r="AR57" s="59"/>
      <c r="AS57" s="59"/>
      <c r="AT57" s="59">
        <v>1190.2693999999999</v>
      </c>
      <c r="AU57" s="59"/>
      <c r="AV57" s="59"/>
      <c r="AW57" s="59"/>
      <c r="AX57" s="59"/>
      <c r="AY57" s="59"/>
      <c r="AZ57" s="59"/>
      <c r="BA57" s="59"/>
      <c r="BB57" s="59"/>
      <c r="BC57" s="59"/>
      <c r="BD57" s="59"/>
      <c r="BE57" s="59"/>
      <c r="BF57" s="60">
        <f t="shared" si="1"/>
        <v>229775.13806999999</v>
      </c>
      <c r="BG57" s="24" t="s">
        <v>186</v>
      </c>
      <c r="BH57" s="24"/>
    </row>
    <row r="58" spans="1:60" s="6" customFormat="1" ht="356.25" x14ac:dyDescent="0.3">
      <c r="A58" s="48" t="s">
        <v>187</v>
      </c>
      <c r="B58" s="49" t="s">
        <v>188</v>
      </c>
      <c r="C58" s="50" t="str">
        <f t="shared" si="0"/>
        <v>24 2 05 40060</v>
      </c>
      <c r="D58" s="50" t="s">
        <v>108</v>
      </c>
      <c r="E58" s="64">
        <v>8255.6</v>
      </c>
      <c r="F58" s="64"/>
      <c r="G58" s="64"/>
      <c r="H58" s="65"/>
      <c r="I58" s="65"/>
      <c r="J58" s="65"/>
      <c r="K58" s="65">
        <v>1499.93</v>
      </c>
      <c r="L58" s="65"/>
      <c r="M58" s="65"/>
      <c r="N58" s="65"/>
      <c r="O58" s="65"/>
      <c r="P58" s="65">
        <v>347.73</v>
      </c>
      <c r="Q58" s="65"/>
      <c r="R58" s="65"/>
      <c r="S58" s="65"/>
      <c r="T58" s="65"/>
      <c r="U58" s="65"/>
      <c r="V58" s="65"/>
      <c r="W58" s="65"/>
      <c r="X58" s="65"/>
      <c r="Y58" s="65"/>
      <c r="Z58" s="65"/>
      <c r="AA58" s="65">
        <v>934.56200000000001</v>
      </c>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6">
        <f t="shared" si="1"/>
        <v>11037.822</v>
      </c>
      <c r="BG58" s="24" t="s">
        <v>189</v>
      </c>
      <c r="BH58" s="24"/>
    </row>
    <row r="59" spans="1:60" s="6" customFormat="1" ht="22.5" x14ac:dyDescent="0.3">
      <c r="A59" s="51"/>
      <c r="B59" s="52" t="s">
        <v>56</v>
      </c>
      <c r="C59" s="53" t="str">
        <f t="shared" si="0"/>
        <v xml:space="preserve">   </v>
      </c>
      <c r="D59" s="54"/>
      <c r="E59" s="67">
        <v>273538.15526000003</v>
      </c>
      <c r="F59" s="67">
        <v>5747.9345999999996</v>
      </c>
      <c r="G59" s="67">
        <v>8649.8312399999995</v>
      </c>
      <c r="H59" s="68">
        <v>23287.179</v>
      </c>
      <c r="I59" s="68">
        <v>39096.182000000001</v>
      </c>
      <c r="J59" s="68">
        <v>67752.413</v>
      </c>
      <c r="K59" s="68">
        <v>25453.371790000001</v>
      </c>
      <c r="L59" s="68">
        <v>65221.602930000001</v>
      </c>
      <c r="M59" s="68">
        <v>10638.456</v>
      </c>
      <c r="N59" s="68">
        <v>60232.631999999998</v>
      </c>
      <c r="O59" s="68">
        <v>11572.9689</v>
      </c>
      <c r="P59" s="68">
        <v>109806.26961</v>
      </c>
      <c r="Q59" s="68">
        <v>2750.1880000000001</v>
      </c>
      <c r="R59" s="68">
        <v>1576.288</v>
      </c>
      <c r="S59" s="68">
        <v>3901.0529999999999</v>
      </c>
      <c r="T59" s="68">
        <v>36841.261599999998</v>
      </c>
      <c r="U59" s="68">
        <v>1739.3710000000001</v>
      </c>
      <c r="V59" s="68">
        <v>195</v>
      </c>
      <c r="W59" s="68">
        <v>452.00799999999998</v>
      </c>
      <c r="X59" s="68">
        <v>31033.256700000002</v>
      </c>
      <c r="Y59" s="68">
        <v>178</v>
      </c>
      <c r="Z59" s="68">
        <v>705.65</v>
      </c>
      <c r="AA59" s="68">
        <v>200752.9314</v>
      </c>
      <c r="AB59" s="68">
        <v>440.67</v>
      </c>
      <c r="AC59" s="68">
        <v>30564.187000000002</v>
      </c>
      <c r="AD59" s="68">
        <v>39746.854449999999</v>
      </c>
      <c r="AE59" s="68">
        <v>17635.491440000002</v>
      </c>
      <c r="AF59" s="68">
        <v>1712.74179</v>
      </c>
      <c r="AG59" s="68">
        <v>57607.375030000003</v>
      </c>
      <c r="AH59" s="68">
        <v>62458.940999999999</v>
      </c>
      <c r="AI59" s="68">
        <v>336.39499999999998</v>
      </c>
      <c r="AJ59" s="68">
        <v>10189</v>
      </c>
      <c r="AK59" s="68">
        <v>28454.627</v>
      </c>
      <c r="AL59" s="68">
        <v>287</v>
      </c>
      <c r="AM59" s="68"/>
      <c r="AN59" s="68">
        <v>87658.728000000003</v>
      </c>
      <c r="AO59" s="68">
        <v>1633.0139999999999</v>
      </c>
      <c r="AP59" s="68"/>
      <c r="AQ59" s="68">
        <v>645.92999999999995</v>
      </c>
      <c r="AR59" s="68">
        <v>598.66999999999996</v>
      </c>
      <c r="AS59" s="68">
        <v>10674.08</v>
      </c>
      <c r="AT59" s="68">
        <v>14098.183230000001</v>
      </c>
      <c r="AU59" s="68">
        <v>113.8</v>
      </c>
      <c r="AV59" s="68"/>
      <c r="AW59" s="68">
        <v>21320.192999999999</v>
      </c>
      <c r="AX59" s="68">
        <v>1200.0567599999999</v>
      </c>
      <c r="AY59" s="68">
        <v>16519.63708</v>
      </c>
      <c r="AZ59" s="68">
        <v>10693.902</v>
      </c>
      <c r="BA59" s="68">
        <v>2306.502</v>
      </c>
      <c r="BB59" s="68">
        <v>32776.290130000001</v>
      </c>
      <c r="BC59" s="68">
        <v>2817.8420000000001</v>
      </c>
      <c r="BD59" s="68">
        <v>30954.571449999999</v>
      </c>
      <c r="BE59" s="68"/>
      <c r="BF59" s="68">
        <f t="shared" si="1"/>
        <v>1464566.6863900006</v>
      </c>
      <c r="BG59" s="29"/>
      <c r="BH59" s="29"/>
    </row>
    <row r="60" spans="1:60" s="6" customFormat="1" ht="37.5" x14ac:dyDescent="0.3">
      <c r="A60" s="25"/>
      <c r="B60" s="26" t="s">
        <v>190</v>
      </c>
      <c r="C60" s="27" t="str">
        <f t="shared" si="0"/>
        <v xml:space="preserve">   </v>
      </c>
      <c r="D60" s="28"/>
      <c r="E60" s="67">
        <v>258575.05416999999</v>
      </c>
      <c r="F60" s="67">
        <v>5329.7066000000004</v>
      </c>
      <c r="G60" s="67">
        <v>4900.0312400000003</v>
      </c>
      <c r="H60" s="68">
        <v>23287.179</v>
      </c>
      <c r="I60" s="68">
        <v>38106.548949999997</v>
      </c>
      <c r="J60" s="68">
        <v>66990.630799999999</v>
      </c>
      <c r="K60" s="68">
        <v>24702.530739999998</v>
      </c>
      <c r="L60" s="68">
        <v>64187.931680000002</v>
      </c>
      <c r="M60" s="68">
        <v>9583.9968499999995</v>
      </c>
      <c r="N60" s="68">
        <v>59246.007599999997</v>
      </c>
      <c r="O60" s="68">
        <v>10202.050499999999</v>
      </c>
      <c r="P60" s="68">
        <v>108197.59186</v>
      </c>
      <c r="Q60" s="68">
        <v>2353.46135</v>
      </c>
      <c r="R60" s="68">
        <v>1098.6108999999999</v>
      </c>
      <c r="S60" s="68">
        <v>3434.9013</v>
      </c>
      <c r="T60" s="68">
        <v>36273.205300000001</v>
      </c>
      <c r="U60" s="68">
        <v>1739.3710000000001</v>
      </c>
      <c r="V60" s="68">
        <v>195</v>
      </c>
      <c r="W60" s="68">
        <v>452.00799999999998</v>
      </c>
      <c r="X60" s="68">
        <v>31033.256700000002</v>
      </c>
      <c r="Y60" s="68">
        <v>178</v>
      </c>
      <c r="Z60" s="68">
        <v>705.65</v>
      </c>
      <c r="AA60" s="68">
        <v>197371.87</v>
      </c>
      <c r="AB60" s="68">
        <v>440.67</v>
      </c>
      <c r="AC60" s="68">
        <v>29921.83785</v>
      </c>
      <c r="AD60" s="68">
        <v>39686.854449999999</v>
      </c>
      <c r="AE60" s="68">
        <v>17635.491440000002</v>
      </c>
      <c r="AF60" s="68">
        <v>1197.89139</v>
      </c>
      <c r="AG60" s="68">
        <v>57607.375030000003</v>
      </c>
      <c r="AH60" s="68">
        <v>62458.940999999999</v>
      </c>
      <c r="AI60" s="68">
        <v>336.39499999999998</v>
      </c>
      <c r="AJ60" s="68">
        <v>10189</v>
      </c>
      <c r="AK60" s="68">
        <v>28454.627</v>
      </c>
      <c r="AL60" s="68">
        <v>287</v>
      </c>
      <c r="AM60" s="68"/>
      <c r="AN60" s="68">
        <v>87658.728000000003</v>
      </c>
      <c r="AO60" s="68">
        <v>1633.0139999999999</v>
      </c>
      <c r="AP60" s="68"/>
      <c r="AQ60" s="68">
        <v>645.92999999999995</v>
      </c>
      <c r="AR60" s="68">
        <v>598.66999999999996</v>
      </c>
      <c r="AS60" s="68">
        <v>10674.08</v>
      </c>
      <c r="AT60" s="68">
        <v>13507.401980000001</v>
      </c>
      <c r="AU60" s="68">
        <v>113.8</v>
      </c>
      <c r="AV60" s="68"/>
      <c r="AW60" s="68">
        <v>21320.192999999999</v>
      </c>
      <c r="AX60" s="68">
        <v>1200.0567599999999</v>
      </c>
      <c r="AY60" s="68">
        <v>16519.63708</v>
      </c>
      <c r="AZ60" s="68">
        <v>10693.902</v>
      </c>
      <c r="BA60" s="68">
        <v>2306.502</v>
      </c>
      <c r="BB60" s="68">
        <v>32776.290130000001</v>
      </c>
      <c r="BC60" s="68">
        <v>2817.8420000000001</v>
      </c>
      <c r="BD60" s="68">
        <v>30954.571449999999</v>
      </c>
      <c r="BE60" s="68"/>
      <c r="BF60" s="68">
        <f t="shared" si="1"/>
        <v>1429781.2961000006</v>
      </c>
      <c r="BG60" s="29"/>
      <c r="BH60" s="29"/>
    </row>
    <row r="61" spans="1:60" s="6" customFormat="1" ht="37.5" x14ac:dyDescent="0.3">
      <c r="A61" s="25"/>
      <c r="B61" s="26" t="s">
        <v>191</v>
      </c>
      <c r="C61" s="27" t="str">
        <f t="shared" si="0"/>
        <v xml:space="preserve">   </v>
      </c>
      <c r="D61" s="28"/>
      <c r="E61" s="67">
        <v>14963.10109</v>
      </c>
      <c r="F61" s="67">
        <v>418.22800000000001</v>
      </c>
      <c r="G61" s="67">
        <v>3749.8</v>
      </c>
      <c r="H61" s="68"/>
      <c r="I61" s="68">
        <v>989.63305000000003</v>
      </c>
      <c r="J61" s="68">
        <v>761.78219999999999</v>
      </c>
      <c r="K61" s="68">
        <v>750.84105</v>
      </c>
      <c r="L61" s="68">
        <v>1033.6712500000001</v>
      </c>
      <c r="M61" s="68">
        <v>1054.4591499999999</v>
      </c>
      <c r="N61" s="68">
        <v>986.62440000000004</v>
      </c>
      <c r="O61" s="68">
        <v>1370.9184</v>
      </c>
      <c r="P61" s="68">
        <v>1608.6777500000001</v>
      </c>
      <c r="Q61" s="68">
        <v>396.72665000000001</v>
      </c>
      <c r="R61" s="68">
        <v>477.6771</v>
      </c>
      <c r="S61" s="68">
        <v>466.15170000000001</v>
      </c>
      <c r="T61" s="68">
        <v>568.05629999999996</v>
      </c>
      <c r="U61" s="68"/>
      <c r="V61" s="68"/>
      <c r="W61" s="68"/>
      <c r="X61" s="68"/>
      <c r="Y61" s="68"/>
      <c r="Z61" s="68"/>
      <c r="AA61" s="68">
        <v>3381.0614</v>
      </c>
      <c r="AB61" s="68"/>
      <c r="AC61" s="68">
        <v>642.34915000000001</v>
      </c>
      <c r="AD61" s="68">
        <v>60</v>
      </c>
      <c r="AE61" s="68"/>
      <c r="AF61" s="68">
        <v>514.85040000000004</v>
      </c>
      <c r="AG61" s="68"/>
      <c r="AH61" s="68"/>
      <c r="AI61" s="68"/>
      <c r="AJ61" s="68"/>
      <c r="AK61" s="68"/>
      <c r="AL61" s="68"/>
      <c r="AM61" s="68"/>
      <c r="AN61" s="68"/>
      <c r="AO61" s="68"/>
      <c r="AP61" s="68"/>
      <c r="AQ61" s="68"/>
      <c r="AR61" s="68"/>
      <c r="AS61" s="68"/>
      <c r="AT61" s="68">
        <v>590.78125</v>
      </c>
      <c r="AU61" s="68"/>
      <c r="AV61" s="68"/>
      <c r="AW61" s="68"/>
      <c r="AX61" s="68"/>
      <c r="AY61" s="68"/>
      <c r="AZ61" s="68"/>
      <c r="BA61" s="68"/>
      <c r="BB61" s="68"/>
      <c r="BC61" s="68"/>
      <c r="BD61" s="68"/>
      <c r="BE61" s="68"/>
      <c r="BF61" s="68">
        <f t="shared" si="1"/>
        <v>34785.390290000003</v>
      </c>
      <c r="BG61" s="29"/>
      <c r="BH61" s="29"/>
    </row>
    <row r="62" spans="1:60" s="6" customFormat="1" ht="58.5" x14ac:dyDescent="0.35">
      <c r="A62" s="30"/>
      <c r="B62" s="31" t="s">
        <v>72</v>
      </c>
      <c r="C62" s="32" t="str">
        <f t="shared" si="0"/>
        <v xml:space="preserve">   </v>
      </c>
      <c r="D62" s="33"/>
      <c r="E62" s="69">
        <v>14963.10109</v>
      </c>
      <c r="F62" s="69">
        <v>418.22800000000001</v>
      </c>
      <c r="G62" s="69">
        <v>3749.8</v>
      </c>
      <c r="H62" s="70"/>
      <c r="I62" s="70">
        <v>989.63305000000003</v>
      </c>
      <c r="J62" s="70">
        <v>761.78219999999999</v>
      </c>
      <c r="K62" s="70">
        <v>750.84105</v>
      </c>
      <c r="L62" s="70">
        <v>1033.6712500000001</v>
      </c>
      <c r="M62" s="70">
        <v>1054.4591499999999</v>
      </c>
      <c r="N62" s="70">
        <v>986.62440000000004</v>
      </c>
      <c r="O62" s="70">
        <v>1370.9184</v>
      </c>
      <c r="P62" s="70">
        <v>1608.6777500000001</v>
      </c>
      <c r="Q62" s="70">
        <v>396.72665000000001</v>
      </c>
      <c r="R62" s="70">
        <v>477.6771</v>
      </c>
      <c r="S62" s="70">
        <v>466.15170000000001</v>
      </c>
      <c r="T62" s="70">
        <v>568.05629999999996</v>
      </c>
      <c r="U62" s="70"/>
      <c r="V62" s="70"/>
      <c r="W62" s="70"/>
      <c r="X62" s="70"/>
      <c r="Y62" s="70"/>
      <c r="Z62" s="70"/>
      <c r="AA62" s="70">
        <v>3381.0614</v>
      </c>
      <c r="AB62" s="70"/>
      <c r="AC62" s="70">
        <v>642.34915000000001</v>
      </c>
      <c r="AD62" s="70">
        <v>60</v>
      </c>
      <c r="AE62" s="70"/>
      <c r="AF62" s="70">
        <v>514.85040000000004</v>
      </c>
      <c r="AG62" s="70"/>
      <c r="AH62" s="70"/>
      <c r="AI62" s="70"/>
      <c r="AJ62" s="70"/>
      <c r="AK62" s="70"/>
      <c r="AL62" s="70"/>
      <c r="AM62" s="70"/>
      <c r="AN62" s="70"/>
      <c r="AO62" s="70"/>
      <c r="AP62" s="70"/>
      <c r="AQ62" s="70"/>
      <c r="AR62" s="70"/>
      <c r="AS62" s="70"/>
      <c r="AT62" s="70">
        <v>590.78125</v>
      </c>
      <c r="AU62" s="70"/>
      <c r="AV62" s="70"/>
      <c r="AW62" s="70"/>
      <c r="AX62" s="70"/>
      <c r="AY62" s="70"/>
      <c r="AZ62" s="70"/>
      <c r="BA62" s="70"/>
      <c r="BB62" s="70"/>
      <c r="BC62" s="70"/>
      <c r="BD62" s="70"/>
      <c r="BE62" s="70"/>
      <c r="BF62" s="70">
        <f t="shared" si="1"/>
        <v>34785.390290000003</v>
      </c>
      <c r="BG62" s="34"/>
      <c r="BH62" s="34"/>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39" t="s">
        <v>62</v>
      </c>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E13:V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27" bottom="0.31" header="0.15748031496062992" footer="0.15748031496062992"/>
  <pageSetup paperSize="9" scale="30"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Лебедева Оксана Николаевна</cp:lastModifiedBy>
  <cp:lastPrinted>2018-12-09T23:34:28Z</cp:lastPrinted>
  <dcterms:created xsi:type="dcterms:W3CDTF">2005-09-08T01:35:00Z</dcterms:created>
  <dcterms:modified xsi:type="dcterms:W3CDTF">2018-12-18T21:18:02Z</dcterms:modified>
</cp:coreProperties>
</file>